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13_ncr:1_{7E0F471E-DAAE-4D96-B5E9-915EA5F1C130}" xr6:coauthVersionLast="45" xr6:coauthVersionMax="45" xr10:uidLastSave="{00000000-0000-0000-0000-000000000000}"/>
  <bookViews>
    <workbookView xWindow="-120" yWindow="-120" windowWidth="29040" windowHeight="17640" xr2:uid="{5C707C69-E218-4265-99F9-04A351C3D047}"/>
  </bookViews>
  <sheets>
    <sheet name="Summary" sheetId="2" r:id="rId1"/>
    <sheet name="Protocol 5GC" sheetId="1" r:id="rId2"/>
  </sheets>
  <definedNames>
    <definedName name="_xlnm._FilterDatabase" localSheetId="1" hidden="1">'Protocol 5GC'!$A$27:$Y$119</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9" i="2" l="1" a="1"/>
  <c r="G19" i="2"/>
  <c r="F19" i="2" a="1"/>
  <c r="F19" i="2"/>
  <c r="D19" i="2" a="1"/>
  <c r="D19" i="2"/>
  <c r="G18" i="2" a="1"/>
  <c r="G18" i="2"/>
  <c r="F18" i="2" a="1"/>
  <c r="F18" i="2"/>
  <c r="E18" i="2" a="1"/>
  <c r="E18" i="2"/>
  <c r="D18" i="2" a="1"/>
  <c r="D18" i="2"/>
  <c r="G17" i="2" a="1"/>
  <c r="G17" i="2"/>
  <c r="F17" i="2" a="1"/>
  <c r="F17" i="2"/>
  <c r="E17" i="2" a="1"/>
  <c r="E17" i="2"/>
  <c r="D17" i="2" a="1"/>
  <c r="D17" i="2"/>
  <c r="K15" i="2" a="1"/>
  <c r="K15" i="2"/>
  <c r="J15" i="2" a="1"/>
  <c r="J15" i="2"/>
  <c r="I15" i="2" a="1"/>
  <c r="I15" i="2"/>
  <c r="H15" i="2" a="1"/>
  <c r="H15" i="2"/>
  <c r="G15" i="2" a="1"/>
  <c r="G15" i="2"/>
  <c r="F15" i="2" a="1"/>
  <c r="F15" i="2"/>
  <c r="E15" i="2" a="1"/>
  <c r="E15" i="2"/>
  <c r="D15" i="2" a="1"/>
  <c r="D15" i="2"/>
  <c r="B15" i="2"/>
  <c r="D9" i="2"/>
  <c r="D8" i="2"/>
  <c r="D7" i="2"/>
  <c r="D6" i="2"/>
  <c r="G5" i="2"/>
  <c r="F5" i="2"/>
  <c r="E5" i="2"/>
  <c r="D5" i="2"/>
  <c r="B5" i="2"/>
  <c r="A2" i="2"/>
  <c r="F9" i="2"/>
  <c r="E9" i="2"/>
  <c r="F8" i="2"/>
  <c r="E8" i="2"/>
  <c r="F7" i="2"/>
  <c r="E7" i="2"/>
  <c r="G6" i="2"/>
  <c r="F6" i="2"/>
  <c r="E6" i="2"/>
  <c r="L73" i="1"/>
  <c r="L71" i="1"/>
  <c r="L59" i="1"/>
  <c r="X26" i="1" a="1"/>
  <c r="X26" i="1"/>
  <c r="V26" i="1" a="1"/>
  <c r="V26" i="1"/>
  <c r="T26" i="1" a="1"/>
  <c r="T26" i="1"/>
  <c r="R26" i="1" a="1"/>
  <c r="R26" i="1"/>
  <c r="Q26" i="1" a="1"/>
  <c r="Q26" i="1"/>
  <c r="P26" i="1" a="1"/>
  <c r="P26" i="1"/>
  <c r="O26" i="1" a="1"/>
  <c r="O26" i="1"/>
  <c r="X25" i="1" a="1"/>
  <c r="X25" i="1"/>
  <c r="V25" i="1" a="1"/>
  <c r="V25" i="1"/>
  <c r="T25" i="1" a="1"/>
  <c r="T25" i="1"/>
  <c r="R25" i="1" a="1"/>
  <c r="R25" i="1"/>
  <c r="Q25" i="1" a="1"/>
  <c r="Q25" i="1"/>
  <c r="P25" i="1" a="1"/>
  <c r="P25" i="1"/>
  <c r="O25" i="1" a="1"/>
  <c r="O25" i="1"/>
  <c r="X24" i="1" a="1"/>
  <c r="X24" i="1"/>
  <c r="V24" i="1" a="1"/>
  <c r="V24" i="1"/>
  <c r="T24" i="1" a="1"/>
  <c r="T24" i="1"/>
  <c r="R24" i="1" a="1"/>
  <c r="R24" i="1"/>
  <c r="Q24" i="1" a="1"/>
  <c r="Q24" i="1"/>
  <c r="P24" i="1" a="1"/>
  <c r="P24" i="1"/>
  <c r="O24" i="1" a="1"/>
  <c r="O24" i="1"/>
  <c r="X23" i="1" a="1"/>
  <c r="X23" i="1"/>
  <c r="V23" i="1" a="1"/>
  <c r="V23" i="1"/>
  <c r="T23" i="1" a="1"/>
  <c r="T23" i="1"/>
  <c r="R23" i="1" a="1"/>
  <c r="R23" i="1"/>
  <c r="Q23" i="1" a="1"/>
  <c r="Q23" i="1"/>
  <c r="P23" i="1" a="1"/>
  <c r="P23" i="1"/>
  <c r="O23" i="1" a="1"/>
  <c r="O23" i="1"/>
  <c r="X22" i="1" a="1"/>
  <c r="X22" i="1"/>
  <c r="V22" i="1" a="1"/>
  <c r="V22" i="1"/>
  <c r="T22" i="1" a="1"/>
  <c r="T22" i="1"/>
  <c r="R22" i="1" a="1"/>
  <c r="R22" i="1"/>
  <c r="Q22" i="1" a="1"/>
  <c r="Q22" i="1"/>
  <c r="P22" i="1" a="1"/>
  <c r="P22" i="1"/>
  <c r="O22" i="1" a="1"/>
  <c r="O22" i="1"/>
  <c r="X21" i="1"/>
  <c r="V21" i="1"/>
  <c r="T21" i="1"/>
  <c r="R21" i="1"/>
  <c r="Q21" i="1"/>
  <c r="P21" i="1"/>
  <c r="O21" i="1"/>
  <c r="X20" i="1"/>
  <c r="V20" i="1"/>
  <c r="T20" i="1"/>
  <c r="R20" i="1"/>
  <c r="Q20" i="1"/>
  <c r="P20" i="1"/>
  <c r="O20" i="1"/>
  <c r="X19" i="1"/>
  <c r="V19" i="1"/>
  <c r="T19" i="1"/>
  <c r="R19" i="1"/>
  <c r="Q19" i="1"/>
  <c r="P19" i="1"/>
  <c r="O19" i="1"/>
  <c r="X18" i="1"/>
  <c r="V18" i="1"/>
  <c r="T18" i="1"/>
  <c r="R18" i="1"/>
  <c r="Q18" i="1"/>
  <c r="P18" i="1"/>
  <c r="O18" i="1"/>
  <c r="X17" i="1"/>
  <c r="V17" i="1"/>
  <c r="T17" i="1"/>
  <c r="R17" i="1"/>
  <c r="Q17" i="1"/>
  <c r="P17" i="1"/>
  <c r="O17" i="1"/>
  <c r="X16" i="1"/>
  <c r="V16" i="1"/>
  <c r="T16" i="1"/>
  <c r="R16" i="1"/>
  <c r="Q16" i="1"/>
  <c r="P16" i="1"/>
  <c r="O16" i="1"/>
  <c r="X15" i="1"/>
  <c r="V15" i="1"/>
  <c r="T15" i="1"/>
  <c r="R15" i="1"/>
  <c r="Q15" i="1"/>
  <c r="P15" i="1"/>
  <c r="O15" i="1"/>
  <c r="X14" i="1"/>
  <c r="V14" i="1"/>
  <c r="T14" i="1"/>
  <c r="R14" i="1"/>
  <c r="Q14" i="1"/>
  <c r="P14" i="1"/>
  <c r="O14" i="1"/>
  <c r="X13" i="1"/>
  <c r="V13" i="1"/>
  <c r="T13" i="1"/>
  <c r="R13" i="1"/>
  <c r="Q13" i="1"/>
  <c r="P13" i="1"/>
  <c r="O13" i="1"/>
  <c r="X12" i="1"/>
  <c r="V12" i="1"/>
  <c r="T12" i="1"/>
  <c r="R12" i="1"/>
  <c r="Q12" i="1"/>
  <c r="P12" i="1"/>
  <c r="O12" i="1"/>
  <c r="Q10" i="1"/>
  <c r="P10" i="1"/>
  <c r="O10" i="1"/>
  <c r="X9" i="1"/>
  <c r="V9" i="1"/>
  <c r="T9" i="1"/>
  <c r="R9" i="1"/>
  <c r="O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1F1A37CD-84C8-4A78-ADBE-69117BC5AAB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1F9F8863-4ABD-41DF-BCEC-CBEF244C63EA}">
      <text>
        <r>
          <rPr>
            <sz val="9"/>
            <color indexed="81"/>
            <rFont val="Tahoma"/>
            <family val="2"/>
          </rPr>
          <t xml:space="preserve"> Y = the WP Pitem is a test case.</t>
        </r>
      </text>
    </comment>
    <comment ref="K7" authorId="0" shapeId="0" xr:uid="{000A1FC8-0D0C-457A-ABC9-039A381003CC}">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<sst xmlns="http://schemas.openxmlformats.org/spreadsheetml/2006/main" count="732" uniqueCount="409">
  <si>
    <t>WP Title:</t>
  </si>
  <si>
    <t>5GC Protocol Test Cases (TS 38.523-1)</t>
  </si>
  <si>
    <t>WP item applicability</t>
  </si>
  <si>
    <t xml:space="preserve">End of work plan columns.  Note! Do not remove this column. </t>
  </si>
  <si>
    <t>RAN-CN interface options dependency</t>
  </si>
  <si>
    <t>WP Scope:</t>
  </si>
  <si>
    <t xml:space="preserve">This work plan section covers the 5GC protocol test cases for SA option 2 and 5 and NSA options 4 and 7. </t>
  </si>
  <si>
    <t>5GC/NR</t>
  </si>
  <si>
    <t>5GC/LTE</t>
  </si>
  <si>
    <t>EPC/LTE</t>
  </si>
  <si>
    <t>5GC/NR 
master</t>
  </si>
  <si>
    <t>5GC / LTE 
master</t>
  </si>
  <si>
    <t>WP Resp:</t>
  </si>
  <si>
    <t xml:space="preserve">Xiaozhong Chen, CATT
</t>
  </si>
  <si>
    <t>chenxiaozhong@catt.cn</t>
  </si>
  <si>
    <t>TS Resp:</t>
  </si>
  <si>
    <t>Stoyan Baev, Samsung</t>
  </si>
  <si>
    <t>stoyan.baev@partner.samsung.com</t>
  </si>
  <si>
    <t>SA</t>
  </si>
  <si>
    <t>NSA</t>
  </si>
  <si>
    <r>
      <t>Opt.</t>
    </r>
    <r>
      <rPr>
        <b/>
        <sz val="14"/>
        <color indexed="8"/>
        <rFont val="Calibri"/>
        <family val="2"/>
      </rPr>
      <t>2</t>
    </r>
  </si>
  <si>
    <r>
      <t xml:space="preserve">Opt. </t>
    </r>
    <r>
      <rPr>
        <b/>
        <sz val="14"/>
        <color indexed="8"/>
        <rFont val="Calibri"/>
        <family val="2"/>
      </rPr>
      <t>5</t>
    </r>
  </si>
  <si>
    <r>
      <t>Opt.</t>
    </r>
    <r>
      <rPr>
        <b/>
        <sz val="14"/>
        <color indexed="8"/>
        <rFont val="Calibri"/>
        <family val="2"/>
      </rPr>
      <t>3</t>
    </r>
  </si>
  <si>
    <r>
      <t xml:space="preserve">Opt. </t>
    </r>
    <r>
      <rPr>
        <b/>
        <sz val="14"/>
        <color indexed="8"/>
        <rFont val="Calibri"/>
        <family val="2"/>
      </rPr>
      <t>4</t>
    </r>
  </si>
  <si>
    <r>
      <t xml:space="preserve">Opt. </t>
    </r>
    <r>
      <rPr>
        <b/>
        <sz val="14"/>
        <color indexed="8"/>
        <rFont val="Calibri"/>
        <family val="2"/>
      </rPr>
      <t>7</t>
    </r>
  </si>
  <si>
    <t>WP Item ID</t>
  </si>
  <si>
    <t>Is test case</t>
  </si>
  <si>
    <t>TS</t>
  </si>
  <si>
    <t>Clause</t>
  </si>
  <si>
    <t>Title</t>
  </si>
  <si>
    <t>Test purpose / Task</t>
  </si>
  <si>
    <t>Company</t>
  </si>
  <si>
    <t>Target</t>
  </si>
  <si>
    <t>TDOC(s)</t>
  </si>
  <si>
    <t>Comments</t>
  </si>
  <si>
    <t>Weight</t>
  </si>
  <si>
    <t>WP item 
compl.</t>
  </si>
  <si>
    <t>FR1</t>
  </si>
  <si>
    <t>FR2</t>
  </si>
  <si>
    <t>FR1+FR2</t>
  </si>
  <si>
    <t>Overall</t>
  </si>
  <si>
    <t>Phase 1</t>
  </si>
  <si>
    <t>Phase 2</t>
  </si>
  <si>
    <t>Phase 3</t>
  </si>
  <si>
    <t>Phase 4</t>
  </si>
  <si>
    <t>Phase 5</t>
  </si>
  <si>
    <t>Phase 6</t>
  </si>
  <si>
    <t>Phase 7</t>
  </si>
  <si>
    <t>Phase 8</t>
  </si>
  <si>
    <t>Phase 9</t>
  </si>
  <si>
    <t>Phase 10</t>
  </si>
  <si>
    <t>Phase 11</t>
  </si>
  <si>
    <t>Phase 12</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</si>
  <si>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</si>
  <si>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</si>
  <si>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</si>
  <si>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Start of work plan items.  Note! Do not remove this row. Introduce new work plan rows/items below this row.</t>
  </si>
  <si>
    <t>5GS mobility management</t>
    <phoneticPr fontId="0" type="noConversion"/>
  </si>
  <si>
    <t>38.523-1</t>
  </si>
  <si>
    <t>5GS mobility management</t>
  </si>
  <si>
    <t>New sub-clause</t>
  </si>
  <si>
    <t/>
  </si>
  <si>
    <t>9.1.1</t>
  </si>
  <si>
    <t>Primary authentication and key agreement</t>
  </si>
  <si>
    <t>Y</t>
  </si>
  <si>
    <t>9.1.1.1</t>
  </si>
  <si>
    <t>EAP based primary authentication and key agreement / EAP-AKA' related procedures</t>
  </si>
  <si>
    <t>**** TP1: [TS 24,501:5.4.1.2.2.6B]_x000D_
WITH: the UE in 5GMM-REGISTERED-INITIATED state_x000D_
WHEN:  the SS sends an EAP-Request/AKA'-Identity message within AUTHENTICATION REQUEST_x000D_
THEN:  the UE sends an EAP-Response/AKA'-Identity message within AUTHENTICATION RESPONSE_x000D_
**** TP2: [TS 24,501:5.4.1.2.2.4]_x000D_
WITH: the UE in 5GMM-REGISTERED-INITIATED state_x000D_
WHEN:  the SS sends the EAP-request/AKA'-challenge message within AUTHENTICATION REQUEST with the sequence number in AUTN is not correct_x000D_
THEN:  the UE sends an EAP-response/AKA'-synchronization-failure message within AUTHENTICATION RESPONSE_x000D_
**** TP3: [TS 24,501:5.4.1.2.2.3]_x000D_
WITH: the UE in 5GMM-REGISTERED-INITIATED state_x000D_
WHEN:  the SS sends an EAP-request/AKA'-challenge message within AUTHENTICATION REQUEST_x000D_
THEN:  the UE sends an EAP-response/AKA'-challenge message within AUTHENTICATION RESPONSE_x000D_
**** TP4: [TS 24,501:5.4.1.2.2.8]_x000D_
WITH: the UE in 5GMM-REGISTERED-INITIATED state and SS initiates an EAP based primary authentication and key agreement procedure_x000D_
WHEN:  the SS sends an EAP-success message within AUTHENTICATION RESULT_x000D_
THEN:  the UE considers the procedure complete and authenctication procedure succeed</t>
  </si>
  <si>
    <t>CMCC</t>
  </si>
  <si>
    <t>Opt 2: RAN5#86 (Feb-20)
Opt 5: FFS
Opt 4: FFS
Opt 7: FFS</t>
  </si>
  <si>
    <t>R5-192392
R5-197292
R5-198235</t>
  </si>
  <si>
    <t>9.1.1.2</t>
  </si>
  <si>
    <t>EAP based primary authentication and key agreement / Reject</t>
  </si>
  <si>
    <t>**** TP1: [TS 24,501:5.4.1.2.2.4]_x000D_
WITH: the UE in 5GMM-REGISTERED-INITIATED state_x000D_
WHEN:  the SS sends the EAP-request/AKA'-challenge message within AUTHENTICATION REQUEST with the SNN check fails_x000D_
THEN:  the UE sends an EAP-response/AKA'-authentication-reject message within AUTHENTICATION RESPONSE_x000D_
**** TP2: [TS 24,501:5.4.1.2.2.6]_x000D_
WITH: the UE in 5GMM-REGISTERED-INITIATED state_x000D_
WHEN:  the SS sends an EAP-Request/AKA'-notification message within AUTHENTICATION REQUEST_x000D_
THEN:  the UE sends an EAP-Response/AKA'-notification message within AUTHENTICATION RESPONSE_x000D_
**** TP3: [TS 24,501:5.4.1.2.2.11]_x000D_
WITH: the UE in 5GMM-REGISTERED-INITIATED state and SS initiates an EAP based primary authentication and key agreement procedure_x000D_
WHEN:  the SS sends an an EAP-failure message within AUTHENTICATION REJECT_x000D_
THEN:  the UE deletes the stored 5G-GUTI, last visited registered TAI and ngKSI and enter state 5GMM-DEREGISTERED, the USIM is considered invalid until switching off the UE</t>
  </si>
  <si>
    <t>Tejet/ZTE</t>
  </si>
  <si>
    <t>R5-192800
R5-197297
R5-198242
R5-201142
R5-205579</t>
  </si>
  <si>
    <t>9.1.1.3</t>
  </si>
  <si>
    <t>EAP based primary authentication and key agreement / EAP message transport / Abnormal</t>
  </si>
  <si>
    <t>**** TP1: [TS 24,501:5.4.1.2.4.5 a)]_x000D_
WITH: the UE in 5GMM-REGISTERED-INITIATED state_x000D_
WHEN:  the SS sends the EAP-request/AKA'-challenge message within AUTHENTICATION REQUEST with ngKSI is already in use_x000D_
THEN:  the UE sends an AUTHENTICATION FAILURE message with 5GMM cause #71 "ngKSI already in use"_x000D_
**** TP2: [TS 24,501:5.4.1.2.4.5 e)]_x000D_
WITH: the UE in 5GMM-REGISTERED-INITIATED state_x000D_
WHEN:  the third time SS sends the EAP-request/AKA'-challenge message within AUTHENTICATION REQUEST with ngKSI is already in use_x000D_
THEN:  the UE locally releases the RRC connection and treats the active cell as barred_x000D_
**** TP3: [TS 24,501:5.4.1.2.4.5 e)]_x000D_
WITH: the UE in 5GMM-REGISTERED-INITIATED state, the SS sends the EAP-request/AKA'-challenge message within AUTHENTICATION REQUEST with ngKSI is already in use and the UE sends an AUTHENTICATION FAILURE message_x000D_
WHEN:  T3520 times out_x000D_
THEN:  the UE locally releases the RRC connection and treats the active cell as barred_x000D_
**** TP4: [TS 24,501:5.4.1.2.4.5 c)]_x000D_
Editor's note: Transmission failure_x000D_
WITH: the UE in 5GMM-REGISTERED state and 5GMM-IDLE mode over 3GPP access, starts SERVICE REQUEST procedure after received a paging request from the network_x000D_
WHEN:  the SS sends the EAP-request/AKA'-challenge message within AUTHENTICATION REQUEST and the UE fails on transmission of AUTHENTICATION RESPONSE message by entering a cell with TAI not in the TAI list_x000D_
THEN:  the UE initiates a mobility registration update procedure_x000D_
**** TP5: [TS 24,501:5.4.1.2.4.5 b)]_x000D_
Editor's note: Transmission failure_x000D_
WITH: the UE in 5GMM-REGISTERED state and initiates a mobility registration update procedure_x000D_
WHEN:  the SS sends the EAP-request/AKA'-challenge message within AUTHENTICATION REQUEST and the UE fails on transmission of AUTHENTICATION RESPONSE message with the indication from lower layers_x000D_
THEN:  the UE re-initiate the mobility registration update procedure</t>
  </si>
  <si>
    <t>R5-192393
R5-197102
R5-200616
R5-202655
R5-206349</t>
  </si>
  <si>
    <t>38.523-1</t>
    <phoneticPr fontId="0" type="noConversion"/>
  </si>
  <si>
    <t>9.1.1.4</t>
  </si>
  <si>
    <t>5G AKA based primary authentication and key agreement / 5G-AKA related procedures</t>
  </si>
  <si>
    <t>**** TP1: [TS 24,501:5.4.1.3.7 c)]_x000D_
Editor's note: MAC code failure_x000D_
WITH: the UE in 5GMM-REGISTERED-INITIATED state_x000D_
WHEN:  the SS initiates a 5G AKA based primary authentication and key agreement procedure by sending AUTHENTICATION REQUEST with invalid MAC code_x000D_
THEN:  the UE sends an AUTHENTICATION FAILURE message to the network, with the 5GMM cause #20 "MAC failure"._x000D_
**** TP2: [TS 24,501:5.4.1.3.7 d)]_x000D_
Editor's note: Non-5G authentication unacceptable_x000D_
WITH: the UE in 5GMM-REGISTERED-INITIATED state_x000D_
WHEN:  the SS initiates a 5G AKA based primary authentication and key agreement procedure by sending AUTHENTICATION REQUEST with the "separation bit" in the AMF field of AUTN supplied by the core network is set to 0_x000D_
THEN:  the UE sends an AUTHENTICATION FAILURE message to the network, with the 5GMM cause #26 "non-5G authentication unacceptable"._x000D_
**** TP3: [TS 24,501:5.4.1.3.7 f)]_x000D_
Editor's note: synch failure_x000D_
WITH: the UE in 5GMM-REGISTERED-INITIATED state_x000D_
WHEN:  the SS initiates a 5G AKA based primary authentication and key agreement procedure by sending AUTHENTICATION REQUEST with the sequence number SQN to be out of range_x000D_
THEN:  the UE sends an AUTHENTICATION FAILURE message to the network, with the 5GMM cause #21 "synch failure" and a re-synchronization token AUTS provided by the USIM._x000D_
**** TP4: [TS 24,501:5.4.1.3.3]_x000D_
WITH: the UE in 5GMM-REGISTERED-INITIATED state_x000D_
WHEN:  the SS initiates a 5G AKA based primary authentication and key agreement procedure by sending AUTHENTICATION REQUEST_x000D_
THEN:  the UE process the 5G authentication challenge data and respond with an AUTHENTICATION RESPONSE message_x000D_
**** TP5: [TS 24,501:5.4.1.3.3]_x000D_
WITH: the UE in 5GMM-REGISTERED-INITIATED state and sends out an AUTHENTICATION RESPONSE message_x000D_
WHEN:  the SS proceeds with the registration procedure_x000D_
THEN:  the UE consider the authentication procedure complete and succeed</t>
  </si>
  <si>
    <t>Spreadtrum</t>
    <phoneticPr fontId="0" type="noConversion"/>
  </si>
  <si>
    <t>Opt 2: RAN5#84 (Aug-19)
Opt 5: FFS
Opt 4: FFS
Opt 7: FFS</t>
  </si>
  <si>
    <t>R5-197217</t>
  </si>
  <si>
    <t>9.1.1.5</t>
  </si>
  <si>
    <t>5G AKA based primary authentication and key agreement / Reject</t>
  </si>
  <si>
    <t>**** TP1: [TS 24,501:5.4.1.3.5]_x000D_
WITH: the UE in 5GMM-REGISTERED-INITIATED state and SS initiates a 5G AKA based primary authentication and key agreement procedure_x000D_
WHEN:  the SS sends an a AUTHENTICATION REJECT message_x000D_
THEN:  the UE deletes the stored 5G-GUTI, last visited registered TAI and ngKSI and enter state 5GMM-DEREGISTERED, the USIM is considered invalid until switching off the UE</t>
  </si>
  <si>
    <t>Keysight</t>
    <phoneticPr fontId="0" type="noConversion"/>
  </si>
  <si>
    <t>Opt 2: RAN5#85 (Nov-19)
Opt 5: FFS
Opt 4: FFS
Opt 7: FFS</t>
  </si>
  <si>
    <t>R5-198937</t>
  </si>
  <si>
    <t>9.1.1.6</t>
  </si>
  <si>
    <t>5G AKA based primary authentication and key agreement / Abnormal</t>
  </si>
  <si>
    <t>**** TP1: [TS 24,501:5.4.1.3.7 e)]_x000D_
Editor's note: ngKSI already in use_x000D_
WITH: the UE in 5GMM-REGISTERED-INITIATED state_x000D_
WHEN:  the SS initiates a 5G AKA based primary authentication and key agreement procedure by sending AUTHENTICATION REQUEST with ngKSI is already in use_x000D_
THEN:  the UE sends an AUTHENTICATION FAILURE message to the network, with the 5GMM cause #71 "ngKSI already in use"._x000D_
**** TP2: [TS 24,501:5.4.1.3.7 g), k)]_x000D_
WITH: the UE in 5GMM-REGISTERED-INITIATED state_x000D_
WHEN:  the third time SS initiates 5G AKA based primary authentication and key agreement procedure by sending AUTHENTICATION REQUEST with ngKSI is already in use_x000D_
THEN:  the UE locally releases the RRC connection and treats the active cell as barred_x000D_
**** TP3: [TS 24,501:5.4.1.3.7 g)]_x000D_
WITH: the UE in 5GMM-REGISTERED-INITIATED state, the SS sends an AUTHENTICATION REQUEST with ngKSI is already in use and the UE sends an AUTHENTICATION FAILURE message_x000D_
WHEN:  T3520 times out_x000D_
THEN:  the UE locally releases the RRC connection and treats the active cell as barred_x000D_
**** TP4: [TS 24,501:5.4.1.3.7 i)]_x000D_
WITH: the UE in 5GMM-REGISTERED state and 5GMM-IDLE mode over 3GPP access, starts SERVICE REQUEST procedure after received a paging request from the network_x000D_
WHEN:  the SS initiates a 5G AKA based primary authentication and key agreement procedure by sending AUTHENTICATION REQUEST and the UE fails on transmission of AUTHENTICATION RESPONSE message by entering a cell with TAI not in the TAI list_x000D_
THEN:  the UE initiates a mobility registration update procedure_x000D_
**** TP5: [TS 24,501:5.4.1.3.7 h)]_x000D_
WITH: the UE in 5GMM-REGISTERED state and initiates a mobility registration update procedure_x000D_
WHEN:  the SS initiates a 5G AKA based primary authentication and key agreement procedure by sending AUTHENTICATION REQUEST and the UE fails on transmission of AUTHENTICATION RESPONSE message with the indication from lower layers_x000D_
THEN:  the UE re-initiate the mobility registration update procedure</t>
  </si>
  <si>
    <t>Huawei</t>
  </si>
  <si>
    <t>R5-192801
R5-197077
R5-198936
R5-201084
R5-206350</t>
  </si>
  <si>
    <t>9.1.2</t>
  </si>
  <si>
    <t>Security mode control</t>
    <phoneticPr fontId="0" type="noConversion"/>
  </si>
  <si>
    <t>9.1.2.1</t>
  </si>
  <si>
    <t>NAS security mode command</t>
  </si>
  <si>
    <t>**** TP1: [TS 24,501:5.4.2.3]_x000D_
WITH: the UE is in 5GMM-REGISTERED-INITIATED state and the SS initiates the NAS security mode control procedure by sending a SECURITY MODE COMMAND message during initial registration procedure_x000D_
WHEN:  the SS sends an integrity protected SECURITY MODE COMMAND message including not matching replayed security capabilities_x000D_
THEN:  the UE sends a SECURITY MODE REJECT message and does not start applying the NAS security in both UL and DL_x000D_
**** TP2: [TS 24,501:5.4.2.3]_x000D_
WITH: the UE is in 5GMM-REGISTERED-INITIATED state and the SS initiates the NAS security mode control procedure by sending a SECURITY MODE COMMAND message during initial registration procedure_x000D_
WHEN:  the UE receives an integrity protected SECURITY MODE COMMAND message including IMEISV request_x000D_
THEN:  the UE send an integrity protected and ciphered SECURITY MODE COMPLETE message including IMEISV and starts applying the NAS Security in both UL and DL</t>
  </si>
  <si>
    <t>CATT/TDIA</t>
  </si>
  <si>
    <t>Opt 2: RAN5#82 (Feb-19)
Opt 5: FFS
Opt 4: FFS
Opt 7: FFS</t>
  </si>
  <si>
    <t>R5-192815
R5-194857
R5-198939
R5-202656</t>
  </si>
  <si>
    <t>9.1.2.2</t>
  </si>
  <si>
    <t>Protection of initial NAS signalling messages</t>
  </si>
  <si>
    <t>**** TP1: [TS 24,501:2006-04-04]_x000D_
WITH: the UE is switched-off with no a valid 5G NAS security context_x000D_
WHEN:  the UE is switchd on_x000D_
THEN:  the UE sends a REGISTRATION REQUEST message including cleartext IEs only_x000D_
**** TP2: [TS 24,501:2006-04-04]_x000D_
WITH: the UE is in 5GMM-REGISTERED-INITIATED state_x000D_
WHEN:  the UE is activating a 5G NAS security context resulting from a security mode control procedure_x000D_
THEN:  the UE sends SECURITY MODE COMPLETE message with the entire REGISTRATION REQUEST message</t>
  </si>
  <si>
    <t>Ericsson</t>
  </si>
  <si>
    <t>R5-192399
R5-194481
R5-197078
R5-201085</t>
  </si>
  <si>
    <t>9.1.2.3</t>
  </si>
  <si>
    <t>Integrity protection / Correct functionality of 5G NAS integrity algorithm / SNOW3G</t>
  </si>
  <si>
    <t>**** TP1: [TS 24,501:4.4.4]_x000D_
WITH: successful completion of 5G authentication and key agreement (AKA) procedure_x000D_
WHEN:  UE receives a an integrity protected SECURITY MODE COMMAND message instructing to start integrity protection using algorithm SNOW3G_x000D_
THEN:  UE transmits an integrity protected SECURITY MODE COMPLETE using SNOW3G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</si>
  <si>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R5-198006</t>
  </si>
  <si>
    <t>9.1.2.4</t>
  </si>
  <si>
    <t>Integrity protection / Correct functionality of 5G NAS integrity algorithm / AES</t>
  </si>
  <si>
    <t>**** TP1: [TS 24,501:4.4.4]_x000D_
WITH: successful completion of 5G authentication and key agreement (AKA) procedure_x000D_
WHEN:  UE receives a an integrity protected SECURITY MODE COMMAND message instructing to start integrity protection using algorithm AES_x000D_
THEN:  UE transmits an integrity protected SECURITY MODE COMPLETE using AES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</si>
  <si>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R5-198940</t>
  </si>
  <si>
    <t>9.1.2.5</t>
  </si>
  <si>
    <t>Integrity protection / Correct functionality of 5G NAS integrity algorithm / ZUC</t>
  </si>
  <si>
    <t>**** TP1: [TS 24,501:4.4.4]_x000D_
WITH: successful completion of 5G authentication and key agreement (AKA) procedure_x000D_
WHEN:  UE receives a an integrity protected SECURITY MODE COMMAND message instructing to start integrity protection using algorithm ZUC_x000D_
THEN:  UE transmits an integrity protected SECURITY MODE COMPLETE using ZUC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</si>
  <si>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R5-198941</t>
  </si>
  <si>
    <t>9.1.2.6</t>
  </si>
  <si>
    <t>Ciphering and deciphering / Correct functionality of 5G NAS encryption algorithm / SNOW3G</t>
  </si>
  <si>
    <t>**** TP1: [TS 24,501:4.4.4]_x000D_
WITH: successful completion of 5G authentication and key agreement (AKA) procedure_x000D_
WHEN:  UE receives a SECURITY MODE COMMAND instructing to start ciphering using algorithm SNOW3G_x000D_
THEN:  UE sends a SECURITY MODE COMPLETE message ciphered with SNOW3G and starts applying the NAS ciphering in both UL and DL</t>
  </si>
  <si>
    <t>R5-198944</t>
  </si>
  <si>
    <t>9.1.2.7</t>
  </si>
  <si>
    <t>Ciphering and deciphering / Correct functionality of 5G NAS encryption algorithm / AES</t>
  </si>
  <si>
    <t>**** TP: [TS 24,501:4.4.4]_x000D_
WITH: successful completion of 5G authentication and key agreement (AKA) procedure_x000D_
WHEN:  UE receives a SECURITY MODE COMMAND instructing to start ciphering using algorithm AES_x000D_
THEN:  UE sends a SECURITY MODE COMPLETE message ciphered with AES and starts applying the NAS ciphering in both UL and DL</t>
  </si>
  <si>
    <t>R5-198942</t>
  </si>
  <si>
    <t>9.1.2.8</t>
  </si>
  <si>
    <t>Ciphering and deciphering / Correct functionality of 5G NAS encryption algorithm / ZUC</t>
  </si>
  <si>
    <t>**** TP: [TS 24,501:4.4.4]_x000D_
WITH: successful completion of 5G authentication and key agreement (AKA) procedure_x000D_
WHEN:  UE receives a SECURITY MODE COMMAND instructing to start ciphering using algorithm ZUC_x000D_
THEN:  UE sends a SECURITY MODE COMPLETE message ciphered with ZUC and starts applying the NAS ciphering in both UL and DL</t>
  </si>
  <si>
    <t>R5-198943</t>
  </si>
  <si>
    <t>9.1.3</t>
  </si>
  <si>
    <t>Identification</t>
    <phoneticPr fontId="0" type="noConversion"/>
  </si>
  <si>
    <t>9.1.3.1</t>
  </si>
  <si>
    <t>Identification procedure</t>
  </si>
  <si>
    <t>**** TP1: [TS 24,501:5.4.3.5]_x000D_
WITH: The UE is in 5GMM-REGISTERED-INITIATED state and the SS sends an IDENTITY REQUEST message_x000D_
WHEN:  UE detects transmission failure of IDENTITY RESPONSE message_x000D_
THEN:  The UE re-initiates the Initial registration procedure_x000D_
**** TP2: [TS 24,501:5.4.3.5]_x000D_
WITH: The UE is in 5GMM-CONNECTED mode and the SS sends an IDENTITY REQUEST message_x000D_
WHEN:  The UE receives the unprotected IDENTITY REQUEST message with identity type as SUCI_x000D_
THEN:  UE transmits the IDENTITY RESPONSE message with identity type set to SUCI_x000D_
**** TP3: [TS 24,501:5.4.3.5]_x000D_
WITH: The UE is in 5GMM-CONNECTED mode and the SS sends an IDENTITY REQUEST message_x000D_
WHEN:  the UE receives an IDENTITY REQUEST with identity type set as IMEISV_x000D_
THEN:  UE transmits an IDENTITY RESPONSE with identity type set as IMEISV_x000D_
**** TP4: [TS 24,501:5.4.3.5]_x000D_
WITH: The UE is in 5GMM-CONNECTED mode and the SS sends an IDENTITY REQUEST message_x000D_
WHEN:  the UE receives an IDENTITY REQUEST with identity type set as “IMEI”_x000D_
THEN:  UE transmits an IDENTITY RESPONSE with identity type set as “IMEI”_x000D_
**** TP5: [TS 24,501:5.4.3.5]_x000D_
WITH: The UE is in 5GMM-CONNECTED mode and the SS sends an IDENTITY REQUEST message_x000D_
WHEN:  the UE receives an IDENTITY REQUEST with identity type set as “5G-GUTI” and has no valid 5G-GUTI available_x000D_
THEN:  UE transmits an IDENTITY RESPONSE with identity type set as “No identity”</t>
  </si>
  <si>
    <t>R&amp;S</t>
    <phoneticPr fontId="0" type="noConversion"/>
  </si>
  <si>
    <t>R5-192389
R5-194858</t>
  </si>
  <si>
    <t>9.1.4</t>
  </si>
  <si>
    <t>Generic UE configuration update</t>
  </si>
  <si>
    <t>9.1.4.1</t>
  </si>
  <si>
    <t>Generic UE configuration update / New 5G-GUTI, NITZ, registration requested, network slicing indication, new allowed NSSAI / Acknowledgement from the UE</t>
  </si>
  <si>
    <t>**** TP1: [TS 24,501:5.4.4.3]_x000D_
WITH: UE in 5GMM-REGISTERED state_x000D_
WHEN:  UE receives a new 5G-GUTI in the CONFIGURATION UPDATE COMMAND message and acknowledgement from the UE is requested_x000D_
THEN:  UE sends a CONFIGURATION UPDATE COMPLETE message and UE shall consider new 5G-GUTI as valid_x000D_
**** TP2: [TS 24,501:5.4.4.3]_x000D_
WITH: UE in 5GMM-REGISTERED state_x000D_
WHEN:  UE receives a NITZ information in the CONFIGURATION UPDATE COMMAND message and acknowledgement from the UE is not requested_x000D_
THEN:  UE updates NITZ information_x000D_
**** TP3: [TS 24,501:5.4.4.3]_x000D_
WITH: UE in 5GMM-REGISTERED state_x000D_
WHEN:  UE receives CONFIGURATION UPDATE COMMAND message indicating “registration requested” and contains no other parameters_x000D_
THEN:  UE deletes any stored allowed NSSAI for this PLMN and then release the existing N1 NAS signalling connection, starts a mobility registration procedure_x000D_
**** TP4: [TS 24,501:5.4.4.3]_x000D_
WITH: UE in 5GMM-REGISTERED state_x000D_
WHEN:  UE receives a new allowed NSSAI in the CONFIGURATION UPDATE COMMAND message and registration is not requested_x000D_
THEN:  UE replaces any stored allowed NSSAI for this PLMN with new allowed NSSAI_x000D_
**** TP5: [TS 24,501:5.4.4.3]_x000D_
WITH: UE in 5GMM-REGISTERED state_x000D_
WHEN:  UE receives a Network Slicing subscription change indication set to "Network slicing subscription changed" in the CONFIGURATION UPDATE COMMAND message and registration is not requested_x000D_
THEN:  UE deletes the network slicing information for each and every PLMN except for the current PLMN and default configured NSSAI</t>
  </si>
  <si>
    <t>Qualcomm</t>
  </si>
  <si>
    <t>Opt 2: RAN5#92 (Aug-21)
Opt 5: FFS
Opt 4: FFS
Opt 7: FFS</t>
  </si>
  <si>
    <t>R5-195209
R5-198147
R5-198186
R5-201143
R5-202657
R5-205383</t>
  </si>
  <si>
    <t>‘Non-suitable’ cell needs to be updated for FR2</t>
  </si>
  <si>
    <t>9.1.5</t>
    <phoneticPr fontId="0" type="noConversion"/>
  </si>
  <si>
    <t>Registration</t>
  </si>
  <si>
    <t>9.1.5.1</t>
  </si>
  <si>
    <t>Initial registration</t>
    <phoneticPr fontId="0" type="noConversion"/>
  </si>
  <si>
    <t>9.1.5.1.1</t>
  </si>
  <si>
    <t>Initial registration / Success / 5G-GUTI reallocation, last visited TAI</t>
  </si>
  <si>
    <t>**** TP1: [TS 24,501:5.5.1.2.2]_x000D_
WITH: the UE is 5GMM-REGISTERED state with no valid 5G-GUTI but available SUCI_x000D_
WHEN:  the UE is switched off and switched on_x000D_
THEN:  the UE sends a REGISTRATION REQUEST message including the SUCI in the 5GS mobile identity IE_x000D_
**** TP2: [TS 24,501:5.5.1.2.2]_x000D_
WITH: the UE is 5GMM-REGISTERED state with a cell belong to a non-equivalent PLMN with assigned 5G-GUTI and last visited registered TAI_x000D_
WHEN:  the UE is switched off and switched on with a cell belong to another PLMN_x000D_
THEN:  the UE sends a REGISTRATION REQUEST message including the 5G-GUTI assigned by the last PLMN in the 5GS mobile identity IE and the last visited registered TAI_x000D_
**** TP3: [TS 24,501:5.5.1.2.2]_x000D_
WITH: the UE is 5GMM-REGISTERED state with a cell belong to an equivalent PLMN with assigned 5G-GUTI_x000D_
WHEN:  the UE is switched off and switched on with a cell belong to another PLMN_x000D_
THEN:  the UE sends a REGISTRATION REQUEST message including the 5G-GUTI assigned by the equivalent PLMN in the 5GS mobile identity IE_x000D_
**** TP4: [TS 24,501:5.5.1.2.2]_x000D_
WITH: the UE is 5GMM-REGISTERED state with an assigned 5G-GUTI_x000D_
WHEN:  the UE is switched off and switched on with a cell belong to the same PLMN_x000D_
THEN:  the UE sends a REGISTRATION REQUEST message including the 5G-GUTI assigned by the last registered PLMN in the 5GS mobile identity IE</t>
  </si>
  <si>
    <t>R5-188159
R5-190698
R5-194859
R5-197079
R5-200254
R5-203412</t>
  </si>
  <si>
    <t>9.1.5.1.2</t>
  </si>
  <si>
    <t>Initial registration / 5GS services / Equivalent PLMN list handling</t>
  </si>
  <si>
    <t>**** TP1: [TS 24,501:5.5.1.2.4]_x000D_
WITH: the UE in 5GMM-REGISTERED-INITIATED state_x000D_
WHEN:  the SS sends REGISTRATION ACCEPT message included a new set of equivalent PLMNs_x000D_
THEN:  the UE replaces the old equivalent PLMN list with the new equivalent PLMN list_x000D_
**** TP2: [TS 24,501:5.5.1.2.4]_x000D_
WITH: the UE in 5GMM-REGISTERED-INITIATED state_x000D_
WHEN:  the SS sends REGISTRATION ACCEPT message that does not include a EPLMN list_x000D_
THEN:  the UE deletes the old EPLMN list_x000D_
**** TP3: [TS 24,501:5.5.1.3.4]_x000D_
WITH: the UE in 5GMM-REGISTERED state the SS sending REGISTRATION ACCEPT message that include a EPLMN list_x000D_
WHEN:  the UE detects that an entry in EPLMN list Is also present in FPLMN list and no emergency PDU session is established_x000D_
THEN:  the UE deletes PLMN Id from the EPLMN list that is present in FPLMN list</t>
  </si>
  <si>
    <t>R5-195211
R5-197085
R5-201086
R5-201372
R5-206353</t>
  </si>
  <si>
    <t>9.1.5.1.3</t>
  </si>
  <si>
    <t>Initial registration / 5GS services / NSSAI handling</t>
  </si>
  <si>
    <t>**** TP1: [TS 24,501:5.5.1.2.2]_x000D_
WITH: UE is switched off with a valid USIM inserted_x000D_
WHEN:  UE receives REGISTRATION ACCEPT message with allowed NSSAI_x000D_
THEN:  UE shall replace any stored allowed NSSAI for the current PLMN with new allowed NSSAI for the current PLMN_x000D_
**** TP2: [TS 24,501:5.5.1.2.2]_x000D_
WITH: UE has sent a REGISTRATION REQUEST message including Requested NSSAI_x000D_
WHEN:  UE receives REGISTRATION ACCEPT message with Rejected NSSAI with reject casue “S-NSSAI not available in the current PLMN”_x000D_
THEN:  UE shall add the rejected S-NSSAI(s) in the rejected NSSAI for the current PLMN and not attempt to use the Rejected NSSAI in the current PLMN until switching off the UE or the UICC containing the USIM is removed_x000D_
**** TP3: [TS 24,501:5.5.1.2.2]_x000D_
WITH: UE receives REGISTRATION ACCEPT message with Rejected NSSAI with reject casue “S-NSSAI not available in the current PLMN”_x000D_
WHEN:  UE has been switched off, then switched on_x000D_
THEN:  UE shall delete the stored Rejected NSAAI and shall send the NSSAI in Requested NSSAI IE of the REGISTRATION REQUEST message as per the configured and Allowed NSSAI for current PLMN_x000D_
**** TP4: [TS 24,501:5.5.1.2.4]_x000D_
WITH: UE has sent a REGISTRATION REQUEST message including Requested NSSAI_x000D_
WHEN:  UE receives REGISTRATION ACCEPT message with Rejected NSSAI with reject casue “S-NSSAI not available in the current registration area”_x000D_
THEN:  UE shall add the rejected S-NSSAI(s) in the rejected NSSAI for the current PLMN and registration area combination and not attempt to use the Rejected NSSAI in the current registration area until switching off the UE, the UE moving out of the current registration area or the UICC containing the USIM is removed_x000D_
**** TP5: [TS 24,501:5.5.1.2.4]_x000D_
WITH: UE receives REGISTRATION ACCEPT message with Rejected NSSAI with reject casue “S-NSSAI not available in the current registration area”_x000D_
WHEN:  UE has been moved out of the current registration area_x000D_
THEN:  UE shall delete the stored Rejected NSAAI for the current PLMN as well as registration area combination and shall send the NSSAI in Requested NSSAI IE of the REGISTRATION REQUEST message as per the configured and Allowed NSSAI for current PLMN</t>
  </si>
  <si>
    <t>Qualcomm</t>
    <phoneticPr fontId="0" type="noConversion"/>
  </si>
  <si>
    <t>R5-192390
R5-198951
R5-200680
R5-202658
R5-206352</t>
  </si>
  <si>
    <t>9.1.5.1.3a</t>
  </si>
  <si>
    <t>Initial registration / 5GS services / NSSAI handling / NSSAI storage</t>
  </si>
  <si>
    <t>**** TP1: [TS &lt;TS#1&gt;:FFS]_x000D_
WITH: UE is switched off with a valid USIM inserted_x000D_
WHEN:  UE has configured NSSAI associated with HPLMN, configured NSSAI associated with a current PLMN with mapping to the Configured NSSAI for the HPLMN and UE is powered up or switched on_x000D_
THEN:  UE transmits REGISTRATION REQUEST message with Requested NSSAI using the configured NSSAI associated with current PLMN and mapping of each S-NSSAI of the requested NSSAI to the S-NSSAIs of the configured NSSAI for the HPLMN_x000D_
**** TP2: [TS &lt;TS#1&gt;:FFS]_x000D_
WITH: UE is switched off with a valid USIM inserted_x000D_
WHEN:  UE has neither allowed NSSAI for the current PLMN nor configured NSSAI for the current PLMN and has a default configured NSSAI and UE is powered up or switched on_x000D_
THEN:  UE transmits REGISTRATION REQUEST message with Requested NSSAI using the default configured NSSAI and also includes Network slicing indication IE with the Default configured NSSAI indication bit set to "Requested NSSAI created from default configured NSSAI"_x000D_
**** TP3: [TS &lt;TS#1&gt;:FFS]_x000D_
WITH: UE is switched off with a valid USIM inserted_x000D_
WHEN:  UE has no allowed NSSAI for the current PLMN, no configured NSSAI for the current PLMN, and no configured NSSAI not associated with a PLMN and UE is powered up or switched on_x000D_
THEN:  UE transmits REGISTRATION REQUEST message and does not include a Requested NSSAI</t>
  </si>
  <si>
    <t>R5-197267
R5-198189</t>
  </si>
  <si>
    <t>9.1.5.1.4</t>
  </si>
  <si>
    <t>Initial registration / 5GS services / MICO mode / TAI list handling</t>
  </si>
  <si>
    <t>**** TP1: [TS 24,501:5.5.1.2.2]_x000D_
WITH: the UE is in 5GMM-DEREGISTERED and is switched off_x000D_
WHEN:  the UE supports MICO mode and requests the use of MICO mode_x000D_
THEN:  the UE includes the MICO indication IE in the REGISTRATION REQUEST message_x000D_
**** TP2: [TS 24,501:5.5.1.2.4]_x000D_
WITH: the UE receiving REGISTRATION ACCEPT message_x000D_
WHEN:  the REGISTRATION ACCEPT message included an MICO indication IE indicating "all PLMN registration area allocated"_x000D_
THEN:  the UE treats all TAIs in the current PLMN as a registration area and deletes its old TAI list_x000D_
**** TP3: [TS 24,501:5.5.1.2.4]_x000D_
WITH: The UE detecting a better NG cell in same PLMN_x000D_
WHEN:  the UE treats all TAIs in the current PLMN as a registration area and has deleted its old TAI list as a result of REGISTRATION ACCEPT message included MICO indication IE indicating “all PLMN registration area allocated”_x000D_
THEN:  the UE does not perform the REGISTRATION procedure for mobility_x000D_
**** TP4: [TS 24,501:5.5.1.2.4]_x000D_
WITH: The UE detecting a better NG cell in a different PLMN_x000D_
WHEN:  the UE transmits the REGISTRATION REQUEST_x000D_
THEN:  the UE sets the IE 5GS registration type to “mobility registration updating” and performs a REGISTRATION procdure for Mobility</t>
  </si>
  <si>
    <t>R5-192388</t>
  </si>
  <si>
    <t>9.1.5.1.5</t>
  </si>
  <si>
    <t>Initial registration / Abnormal / Failure after 5 attempts</t>
  </si>
  <si>
    <t>**** TP1: [TS 24,501:5.5.1.2.7]_x000D_
WITH: The UE in 5GMM-REGISTERED-INITIATED state and T3510 timer expired_x000D_
WHEN:  T3511 timer expires and registration attempt counter is less than 5_x000D_
THEN:  UE restarts the initial registration procedure_x000D_
**** TP2: [TS 24,501:5.5.1.2.7]_x000D_
WITH: the UE in 5GMM-REGISTERED-INITIATED state_x000D_
WHEN:  UE receives lower layer failure before the REGISTRATION ACCEPT or REGISTRATION REJECT message is received_x000D_
THEN:  UE restarts the initial registration procedure_x000D_
**** TP3: [TS 24,501:5.5.1.2.7]_x000D_
WITH: The UE has sent initial REGISTRAION REQUEST message_x000D_
WHEN:  UE receives a REGISTRATION REJECT message including 5GMM cause value #95_x000D_
THEN:  UE deletes 5G-GUTI, last visited TAI and ngKSI, performs a PLMN selection after timer T3502 timeout</t>
  </si>
  <si>
    <t>MediaTek</t>
  </si>
  <si>
    <t>R5-192391
R5-195350
R5-196355
R5-198952</t>
  </si>
  <si>
    <t>9.1.5.1.6</t>
  </si>
  <si>
    <t>Initial registration / Rejected / Illegal UE</t>
  </si>
  <si>
    <t>**** TP1: [TS 24,501:5.5.1.2.5]_x000D_
WITH: the UE in 5GMM-REGISTERED-INITIATED state_x000D_
WHEN:  the SS sends a REGISTRATION REJECT message to the UE including an appropriate 5GMM cause value #3  (Illegal UE)_x000D_
THEN:  the UE deletes the stored 5G-GUTI, last visited registered TAI and ngKSI, deletes the list of equivalent PLMNs and enter state 5GMM-DEREGISTERED, the USIM is considered invalid until switching off the UE</t>
  </si>
  <si>
    <t>Starpoint</t>
  </si>
  <si>
    <t>Opt 2: RAN5#83 (May-19)
Opt 5: FFS
Opt 4: FFS
Opt 7: FFS</t>
  </si>
  <si>
    <t>R5-194448
R5-198325</t>
  </si>
  <si>
    <t>9.1.5.1.7</t>
  </si>
  <si>
    <t>Void</t>
  </si>
  <si>
    <t xml:space="preserve">**** TP1: []_x000D_
WITH: _x000D_
WHEN:  _x000D_
THEN:  </t>
  </si>
  <si>
    <t>R5-192394
R5-193898</t>
  </si>
  <si>
    <t>9.1.5.1.8</t>
  </si>
  <si>
    <t>Initial registration / Rejected / Serving network not authorized</t>
  </si>
  <si>
    <t>**** TP1: [TS 24,501:5.5.1.2.5]_x000D_
WITH: the UE has sent initial REGISTRAION REQUEST message_x000D_
WHEN:  the UE receives a REGISTRATION REJECT with cause #73 (Serving network not authorized_x000D_
THEN:  the UE stores the PLMN identity in the "forbidden PLMN list" and does not attmept to register on a cell belong to that PLMN</t>
  </si>
  <si>
    <t>R5-192396
R5-201002
R5-203413
R5-205866
R5-210191</t>
  </si>
  <si>
    <t>9.1.5.1.9</t>
  </si>
  <si>
    <t>Initial registration / Abnormal / Change of cell into a new tracking area</t>
  </si>
  <si>
    <t>**** TP1: [TS 24,501:5.5.1.2.7 h) i)]_x000D_
WITH: the UE in 5GMM-REGISTERED-INITIATED state_x000D_
WHEN:  the UE receives transmission failure of REGISTRATION COMPLETE message indication with TAI change from lower layers_x000D_
THEN:  the UE restarts the registration procedure with 5G-GUTI allocated during the last registration procedure</t>
  </si>
  <si>
    <t>R5-195208
R5-197081
R5-198299
R5-201087
R5-202659
R5-204460</t>
  </si>
  <si>
    <t>9.1.5.1.10</t>
  </si>
  <si>
    <t>Initial registration / Rejected / PLMN not allowed</t>
  </si>
  <si>
    <t>**** TP1: [TS 24,501:5.5.1.2.5]_x000D_
WITH: the UE in 5GMM-REGISTERED-INITIATED state_x000D_
WHEN:  the SS sends a REGISTRATION REJECT message to the UE including an appropriate 5GMM cause value #11 (PLMN not allowed)_x000D_
THEN:  the UE deletes any 5G-GUTI, last visited registered TAI and ngKSI, deletes the list of equivalent PLMNs, stores the PLMN identity in the "forbidden PLMN list" and performs a PLMN selection.</t>
  </si>
  <si>
    <t>Huawei</t>
    <phoneticPr fontId="0" type="noConversion"/>
  </si>
  <si>
    <t>R5-192383
R5-195681
R5-198948</t>
  </si>
  <si>
    <t>9.1.5.1.11</t>
  </si>
  <si>
    <t>Initial registration / Rejected / Tracking area not allowed</t>
  </si>
  <si>
    <t>**** TP1: [TS 24,501:]_x000D_
WITH: the UE in 5GMM-REGISTERED-INITIATED state_x000D_
WHEN:  the SS sends a REGISTRATION REJECT message to the UE including an appropriate 5GMM cause value #12 (Tracking area not allowed)_x000D_
THEN:  the UE deletes any 5G-GUTI, last visited registered TAI and ngKSI, stores the current TAI in the list of "5GS forbidden tracking areas for regional provision of service"._x000D_
**** TP2: [TS 24,501:]_x000D_
WITH: the UE is in 5GMM-DEREGISTERED.LIMITED-SERVICE state and the TAI of the current cell belongs to the list of "forbidden tracking areas for regional provision of service"_x000D_
WHEN:  the UE enters a cell belonging to a tracking area not in the list of "forbidden tracking areas for regional provision of service"_x000D_
THEN:  the UE attempts to registration_x000D_
**** TP3: [TS 24,501:]_x000D_
WITH: the UE is in 5GMM-DEREGISTERED.LIMITED-SERVICE state and the list of "forbidden tracking areas for regional provision of service" contains more than one TAI_x000D_
WHEN:  the UE selects a cell belonging to one of the TAIs in the list of "forbidden tracking areas for regional provision of service"_x000D_
THEN:  the UE does not attempt to registration_x000D_
**** TP4: [TS 24,501:]_x000D_
WITH: the UE is switched off or the UICC containing the USIM is removed_x000D_
WHEN:  UE is powered on in the cell belonging to the TAI which was in the list of "forbidden tracking areas for regional provision of service" before the UE was switched off or the USIM is inserted again on that cell_x000D_
THEN:  UE performs registration on that cell</t>
  </si>
  <si>
    <t>CAICT</t>
  </si>
  <si>
    <t>R5-192386
R5-198946</t>
  </si>
  <si>
    <t>9.1.5.1.12</t>
  </si>
  <si>
    <t>Initial registration / Rejected / Roaming not allowed in this tracking area</t>
  </si>
  <si>
    <t>**** TP1: [TS 24,501:5.5.1.2.5]_x000D_
WITH: the UE in 5GMM-REGISTERED-INITIATED state_x000D_
WHEN:  the SS sends a REGISTRATION REJECT message to the UE including an appropriate 5GMM cause value #13 (Roaming not allowed in this tracking area)_x000D_
THEN:  the UE deletes any 5G-GUTI, last visited registered TAI and ngKSI, deletes the list of equivalent PLMNs, stores the current TAI in the list of "5GS forbidden tracking areas for roaming_x000D_
**** TP2: [TS 24,501:5.5.1.2.5]_x000D_
WITH: the initial registration request cannot be accepted by the network_x000D_
WHEN:  the SS sends a REGISTRATION REJECT message to the UE including an appropriate 5GMM cause value #13 (Roaming not allowed in this tracking area)_x000D_
THEN:  The UE performs a PLMN selection_x000D_
**** TP3: [TS 24,501:5.5.1.2.5]_x000D_
WITH: the UE is in 5GMM-DEREGISTERED.LIMITED-SERVICE or 5GMM-DEREGISTERED.PLMN-SEARCH state and the TAI of the current cell belongs to the list of "forbidden tracking areas for roaming"_x000D_
WHEN:  the UE enters a cell belonging to a tracking area not in the list of "forbidden tracking areas for roaming"_x000D_
THEN:  the UE attempts to registration_x000D_
**** TP4: [TS 24,501:5.5.1.2.5]_x000D_
WITH: the UE is in 5GMM-DEREGISTERED.LIMITED-SERVICE or 5GMM-DEREGISTERED.PLMN-SEARCH state and the list of "forbidden tracking areas for roaming" contains more than one TAI_x000D_
WHEN:  the UE selects a cell belonging to one of the TAIs in the list of "forbidden tracking areas for roaming"_x000D_
THEN:  the UE does not attempt to registration_x000D_
**** TP5: [TS 24,501:5.5.1.2.5]_x000D_
WITH: the UE is switched off or the UICC containing the USIM is removed_x000D_
WHEN:  UE is powered on in the cell belonging to the TAI which was in the list of "forbidden tracking areas for roaming" before the UE was switched off or the USIM is inserted again on that cell_x000D_
THEN:  UE performs registration on that cell</t>
  </si>
  <si>
    <t>R5-192387
R5-197084
R5-198947</t>
  </si>
  <si>
    <t>9.1.5.1.13</t>
  </si>
  <si>
    <t>Initial registration / Rejected / No suitable cells in tracking area</t>
  </si>
  <si>
    <t>**** TP1: [TS 24,501:5.5.1.2.5]_x000D_
WITH: the UE has sent initial REGISTRAION REQUEST message_x000D_
WHEN:  the UE receives a REGISTRATION REJECT with cause #15 (No suitable cells in tracking area)_x000D_
THEN:  the UE sets the 5GS update status to 5U3 ROAMING NOT ALLOWED and delete any 5G-GUTI, last visited registered TAI and ngKSI_x000D_
**** TP2: [TS 24,501:5.5.1.2.5]_x000D_
WITH: the UE is in 5GMM-DEREGISTERED.LIMITED-SERVICE state and the current TAI in the list of "forbidden tracking areas for roaming"_x000D_
WHEN:  the UE re-selects a cell that belongs to the TAI where UE was rejected_x000D_
THEN:  the UE does not attempt to perform registration_x000D_
**** TP3: [TS 24,501:5.5.1.2.5]_x000D_
WITH: the UE has sent initial REGISTRAION REQUEST message_x000D_
WHEN:  the UE receives a REGISTRATION REJECT with cause #15 (No suitable cells in tracking area)_x000D_
THEN:  the UE searchs for a suitable cell in another tracking area</t>
  </si>
  <si>
    <t>R5-192824
R5-193884
R5-203505</t>
  </si>
  <si>
    <t>9.1.5.1.14</t>
  </si>
  <si>
    <t>Initial registration / Rejected / Congestion / Abnormal / T3346</t>
  </si>
  <si>
    <t>**** TP1: [TS 24,501:5.5.1.2.7]_x000D_
WITH: the UE in 5GMM-REGISTERED-INITIATED state_x000D_
WHEN:  the UE receives a REGISTRATION REJECT with cause #22 (Congestion) with T3346 included and the UE is NOT configured for High Priority Access in the selected PLMN_x000D_
THEN:  the UE does not start the Initial registration until T3346 expires_x000D_
**** TP2: [TS 24,501:5.5.1.2.7]_x000D_
WITH: The UE has received initial REGISTRATION REJECT with T3346 included_x000D_
WHEN:  upon expiry of T3346_x000D_
THEN:  UE starts the Initial registration procedure_x000D_
**** TP3: [TS 24,501:5.5.1.2.7]_x000D_
WITH: The UE has received initial REGISTRATION REJECT with T3346 included_x000D_
WHEN:  the timer T3346 is running and the UE needs to perform initial registration for emergency services_x000D_
THEN:  UE starts the Initial registration procedure_x000D_
**** TP4: [TS 24,501:5.5.1.2.7]_x000D_
WITH: The UE has received initial REGISTRATION REJECT with T3346 included_x000D_
WHEN:  the timer T3346 is running and the UE detects a cell better than serving cell on other PLMN (S criterion for detected cell &gt; S criterion for serving cell_x000D_
THEN:  UE starts the Initial registration procedure on the detected cell_x000D_
**** TP5: [TS 24,501:5.5.1.2.7]_x000D_
WITH: The UE has received initial REGISTRATION REJECT with T3346 included_x000D_
WHEN:  the timer T3346 is running and the UE detects a cell better than serving cell on same PLMN (S criterion for detected cell &gt; S criterion for serving cell_x000D_
THEN:  UE starts the Initial registration procedure on the detected cell after T3346 expiry</t>
  </si>
  <si>
    <t>R5-185080
R5-187707
R5-192340
R5-194868
R5-197086
R5-201144
R5-204463</t>
  </si>
  <si>
    <t>9.1.5.1.15</t>
  </si>
  <si>
    <t>Initial registration / Success / Extended and spare fields in UE network capability</t>
  </si>
  <si>
    <t>**** TP1: [TS TS 24.007:11.2.2.1; TS TS 24.501:5.5.1.2.2, 5.5.1.2.3, and 5.5.1.2.4]_x000D_
WITH: UE is powered on and has sent a REGISTRATION REQUEST message }
ensure that_x000D_
WHEN:  UE receives additional octets in REGISTRATION ACCEPT that it does not comprehend (those added in later versions of the protocols without using the mechanisms defined in TS 24.007 c) or d)_x000D_
THEN:  the UE ignores the contents of these octets and transmits REGISTRATION COMPLETE</t>
  </si>
  <si>
    <t>NTT DOCOMO</t>
  </si>
  <si>
    <t>Opt 2: RAN5#91 (May-21)
Opt 5: FFS
Opt 4: FFS
Opt 7: FFS</t>
  </si>
  <si>
    <t>R5-211402</t>
  </si>
  <si>
    <t>9.1.5.2</t>
    <phoneticPr fontId="0" type="noConversion"/>
  </si>
  <si>
    <t>Mobility and periodic registration update</t>
    <phoneticPr fontId="0" type="noConversion"/>
  </si>
  <si>
    <t>9.1.5.2.1</t>
  </si>
  <si>
    <t>Mobility registration update / TAI list handling</t>
  </si>
  <si>
    <t>**** TP1: [TS 24,501:5.5.1.3.2]_x000D_
WITH: the UE in 5GMM-REGISTERED state and 5GMM-IDLE mode over 3GPP access_x000D_
WHEN:  the UE detects entering a tracking area which is not in the list of forbidden TAs and is not in the list of tracking areas that the UE previously registered_x000D_
THEN:  the UE initiates and successfully completes the registration procedure for mobility registration update_x000D_
**** TP2: [TS 24,501:5.5.1.3.2]_x000D_
WITH: the UE in state 5GMM-REGISTERED, and 5GMM-IDLE mode over 3GPP access_x000D_
WHEN:  the UE detects entering a tracking area which is not in the list of forbidden TAs and is in the list of tracking areas that the UE previously registered_x000D_
THEN:  the UE does not initiate the registration procedure for mobility registration update_x000D_
**** TP3: [TS 24,501:5.5.1.3.2]_x000D_
WITH: the UE in state 5GMM-REGISTERED, and 5GMM-IDLE mode over 3GPP access_x000D_
WHEN:  the UE receives a new TAI list during a Mobility registration update procedure_x000D_
THEN:  the UE shall delete its old TAI list and store the received TAI list</t>
  </si>
  <si>
    <t>Samsung</t>
  </si>
  <si>
    <t>R5-187796
R5-190701
R5-192341
R5-200587
R5-206351</t>
  </si>
  <si>
    <t>9.1.5.2.2</t>
  </si>
  <si>
    <t>Periodic registration update / Accepted</t>
  </si>
  <si>
    <t>**** TP1: [TS 24,501:5.5.1.3.2]_x000D_
WITH: the UE in 5GMM-REGISTERED state and 5GMM-IDLE mode over 3GPP access_x000D_
WHEN:  the periodic registration updating timer T3512 expires_x000D_
THEN:  the UE initiates the registration procedure for mobility and periodic registration update and indicates "periodic registration updating" in the 5GS registration type IE_x000D_
**** TP2: [TS 24,501:5.5.1.3.2]_x000D_
WITH: the UE in 5GMM-REGISTERED state and the initiates the periodic registration procedure_x000D_
WHEN:  the SS sends a REGISTRATION ACCEPT message included a new T3512 value IE_x000D_
THEN:  the UE uses the new value in T3512 value IE as periodic registration update timer (T3512)</t>
  </si>
  <si>
    <t>R5-190708
R5-192806
R5-200205</t>
  </si>
  <si>
    <t>9.1.5.2.3</t>
  </si>
  <si>
    <t>**** TP1: [TS 24,501:5.5.1.3.2]_x000D_
WITH: the UE in RRC_INACTIVE state_x000D_
WHEN:  the UE enters a cell in the current registration area belonging to an equivalent PLMN of the registered PLMN and not belonging to the registered PLMN_x000D_
THEN:  the UE initiates and successfully completes the registration procedure for mobility registration update</t>
  </si>
  <si>
    <t>9.1.5.2.4</t>
  </si>
  <si>
    <t>Mobility registration update / The lower layer requests NAS signalling connection recovery</t>
  </si>
  <si>
    <t>**** TP1: [TS 24,501:5.5.1.3.2]_x000D_
WITH: UE in state 5GMM-REGISTERED, and 5GMM-CONNECTED mode over 3GPP access and does not have signalling or user uplink data pending_x000D_
WHEN:  UE receives an indication of "RRC Connection failure" from the lower layers_x000D_
THEN:  UE initiates and successfully completes the registration procedure for mobility registration update</t>
  </si>
  <si>
    <t>Samsung</t>
    <phoneticPr fontId="0" type="noConversion"/>
  </si>
  <si>
    <t>R5-190702
R5-192398
R5-193869
R5-194514
R5-197080</t>
  </si>
  <si>
    <t>9.1.5.2.5</t>
  </si>
  <si>
    <t>9.1.5.2.6</t>
  </si>
  <si>
    <t>**** TP1: [TS 24,501:5.5.1.3.2]_x000D_
Editor's note: FFS_x000D_
WITH: the UE in 5GMM-REGISTERED state_x000D_
WHEN:  the UE needs to change the slice(s) currently registered to_x000D_
THEN:  the UE shall initiate the mobility and periodic registration updating procedure</t>
  </si>
  <si>
    <t>R5-198086
R5-201119
R5-203658</t>
  </si>
  <si>
    <t>9.1.5.2.7</t>
  </si>
  <si>
    <t>Mobility and periodic registration update / Rejected / UE identity cannot be derived by the network</t>
  </si>
  <si>
    <t>**** TP1: [TS 24,501:5.5.1.3.5]_x000D_
WITH: UE in state 5GMM-REGISTERED on an NGC cell_x000D_
WHEN:  UE initiates a Mobility and periodic registration procedure on an NGC cell and receives a REGISTRATION REJECT message including 5GMM cause value #9 (UE identity cannot be derived by the network)_x000D_
THEN:  UE deletes any 5G-GUTI, last visited registered TAI and ngKSI, enters the state 5GMM-DEREGISTERED 5U2 NOT UPDATED, and, subsequently automatically initiates the initial registration procedure</t>
  </si>
  <si>
    <t>R5-195212
R5-198772</t>
  </si>
  <si>
    <t>9.1.5.2.8</t>
  </si>
  <si>
    <t>Mobility and periodic registration update / Rejected / Implicitly de-registered</t>
  </si>
  <si>
    <t xml:space="preserve">**** TP1: [TS 24,501:5.5.1.3.5]_x000D_
WITH: UE in state 5GMM-REGISTERED on an NGC cell_x000D_
WHEN:  UE initiates a Mobility and periodic registration procedure on an NGC cell and receives a REGISTRATION REJECT message including 5GMM cause value #10 (implicitly de-registered)_x000D_
THEN:  UE deletes any partial native 5G security context, enters the state 5GMM-DEREGISTERED.NORMAL-SERVICE, and, initiates a new registration procedure for initial registration
</t>
  </si>
  <si>
    <t>R5-195213
R5-196755
R5-200206</t>
  </si>
  <si>
    <t>9.1.5.2.9</t>
  </si>
  <si>
    <t>**** TP1: [TS 24,501:5.5.1.3.7]_x000D_
Editor's note: FFS_x000D_
WITH: UE initiates a Mobility and periodic registration procedure in 5GMM-REGISTERED state_x000D_
WHEN:  UE changes the cell into a new tracking area before the registration procedure for mobility and periodic registration update has been completed_x000D_
THEN:  UE shall abort registration procedure for mobility and periodic registration update and re-initiate immediately_x000D_
**** TP2: [TS 24,501:5.5.1.3.7]_x000D_
WITH: UE initiates a Mobility and periodic registration procedure in 5GMM-REGISTERED state_x000D_
WHEN:  UE receives a CONFIGURATION UPDATE COMMAND message before the registration procedure for mobility and periodic registration update has been completed_x000D_
THEN:  UE shall ignore the message and proceed with the mobility and periodic registration update procedure</t>
  </si>
  <si>
    <t xml:space="preserve">Opt 2: RAN5#86 (Feb-20)
</t>
  </si>
  <si>
    <t>R5-190705
R5-198786
R5-204462
R5-206280
R5-211333</t>
  </si>
  <si>
    <t>9.1.6</t>
    <phoneticPr fontId="0" type="noConversion"/>
  </si>
  <si>
    <t>De-registration</t>
    <phoneticPr fontId="0" type="noConversion"/>
  </si>
  <si>
    <t>9.1.6.1</t>
    <phoneticPr fontId="0" type="noConversion"/>
  </si>
  <si>
    <t>UE-initiated de-registration</t>
    <phoneticPr fontId="0" type="noConversion"/>
  </si>
  <si>
    <t>9.1.6.1.1</t>
  </si>
  <si>
    <t>UE-initiated de-registration / Switch off / Abnormal / De-registration and 5GMM common procedure collision</t>
  </si>
  <si>
    <t>**** TP1: [TS 24,501:5.5.2.2.1]_x000D_
WITH: the UE in 5GMM-REGISTERED state_x000D_
WHEN:  the UE is switched off_x000D_
THEN:  the UE shall send DEREGISTRATION REQUEST message with De-registration type IE indicated to "Switch off"_x000D_
**** TP2: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TP3: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TP4: [TS 24,501:5.5.2.1]_x000D_
WITH: the UE in 5GMM-REGISTERED state_x000D_
WHEN:  the USIM is removed from the UE_x000D_
THEN:  the UE shall send DEREGISTRATION REQUEST message with De-registration type IE indicated to "Switch off"</t>
  </si>
  <si>
    <t>Opt 2: RAN5#81 (Nov-18)
Opt 5: FFS
Opt 4: FFS
Opt 7: FFS</t>
  </si>
  <si>
    <t>R5-187797
R5-192397
R5-194867
R5-197087</t>
  </si>
  <si>
    <t>9.1.6.1.2</t>
    <phoneticPr fontId="0" type="noConversion"/>
  </si>
  <si>
    <t>UE-initiated de-registration / Normal de-registration / Abnormal / Transmission failure without TAI change from lower layers, de-registration and 5GMM common procedure collision, T3521 timeout</t>
  </si>
  <si>
    <t>**** TP1: [TS 24,501:5.5.2.2.6 c)]_x000D_
WITH: the UE in 5GMM-REGISTERED state_x000D_
WHEN:  the UE initiates "normal de-registration" type deregistration from 5GS services over 3GPP access_x000D_
THEN:  the UE sends DEREGISTRATION REQUEST message with De-registration type IE indicated to "Normal de-registration" and starts timer T3521_x000D_
**** TP2: [TS 24,501:5.5.2.2.6 h)]_x000D_
WITH: the UE in 5GMM-DEREGISTERED-INTIATED state_x000D_
WHEN:  Transmission failure of DEREGISTRATION REQUEST message indication without TAI change from lower layers_x000D_
THEN:  the UE restarts the de-registration procedure_x000D_
**** TP3: [TS 24,501:5.5.2.2.6 c)]_x000D_
WITH: the UE in 5GMM-DEREGISTERED-INTIATED state_x000D_
WHEN:  the UE receives a message used in a 5GMM common procedure before the de-registration procedure has been completed_x000D_
THEN:  both the 5GMM common procedure and the de-registration procedure shall continue_x000D_
**** TP4: [TS 24,501:5.5.2.2.6 c)]_x000D_
WITH: the UE in 5GMM-DEREGISTERED-INTIATED state_x000D_
WHEN:  the first four expiries of the timer T3521_x000D_
THEN:  the UE shall retransmit the DEREGISTRATION REQUEST message and shall reset and restart timer T3521_x000D_
**** TP5: [TS 24,501:5.5.2.2.6 c)]_x000D_
WITH: the UE in 5GMM-DEREGISTERED-INTIATED state_x000D_
WHEN:  On the fifth expiry of timer T3521_x000D_
THEN:  the detach procedure shall be aborted and the UE perform local detach</t>
  </si>
  <si>
    <t>R5-192802
R5-195349
R5-198949
R5-201145</t>
  </si>
  <si>
    <t>9.1.6.1.3</t>
  </si>
  <si>
    <t>UE-initiated de-registration / Abnormal / Change of cell into a new tracking area</t>
  </si>
  <si>
    <t>**** TP1: [TS 24,501:5.5.2.2.6 f)]_x000D_
WITH: UE in 5GMM-DEREGISTERED-INITIATED state and de-registration request is not due to switch off_x000D_
WHEN:  UE changes into a new tracking area that is not in the stored TAI list_x000D_
THEN:  UE aborts the de-registration procedure and initiates a mobility registration procedure_x000D_
**** TP2: [TS 24,501:5.5.2.2.6 f)]_x000D_
WITH: UE in 5GMM-REGISTERED-INITIATED state for a mobility registration procedure due to change of cell into a new tracking area list during UE-initiated de-registration procedure_x000D_
WHEN:  UE receives REGISTRATION ACCEPT message_x000D_
THEN:  UE re-initiates the de-registration procedure after completing the mobility registration procedure_x000D_
**** TP3: [TS 24,501:5.5.2.2.6 f)]_x000D_
WITH: UE in 5GMM-DEREGISTERED-INITIATED state and de-registration request is due to switch off_x000D_
WHEN:  UE changes into a new tracking area that is not in the stored TAI list_x000D_
THEN:  UE aborts the de-registration procedure and enter the state 5GMM-DEREGISTERED</t>
  </si>
  <si>
    <t>R5-195210
R5-197082
R5-198185
R5-200208
R5-202660
R5-204464
R5-205385</t>
  </si>
  <si>
    <t>9.1.6.1.4</t>
  </si>
  <si>
    <t>**** TP1: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not in the TAI list_x000D_
THEN:  UE shall abort the de-registration procedure and re-initiate after successfully performing a registration procedure for mobility update_x000D_
**** TP2: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still part of the TAI list_x000D_
THEN:  UE shall restart the de-registration procedure</t>
  </si>
  <si>
    <t>R5-190706
R5-196633
R5-198954
R5-201644
R5-204461</t>
  </si>
  <si>
    <t>9.1.6.2</t>
    <phoneticPr fontId="0" type="noConversion"/>
  </si>
  <si>
    <t>Network-initiated de-registration</t>
    <phoneticPr fontId="0" type="noConversion"/>
  </si>
  <si>
    <t>9.1.6.2.1</t>
  </si>
  <si>
    <t>Network-initiated de-registration / De-registration for 3GPP access / Re-registration required</t>
  </si>
  <si>
    <t>**** TP1: [TS 24,501:5.5.2.3.2]_x000D_
WITH: the UE in 5GMM-REGISTERED state_x000D_
WHEN:  the SS sends a DEREGISTRATION REQUEST message indicates "re-registration required" and the de-registration request is for 3GPP access_x000D_
THEN:  the UE sends a DEREGISTRATION ACCEPT message to the network and releases the existing NAS signalling connection, then initiates an initial registration and also re-establishs any previously established PDU sessions.</t>
  </si>
  <si>
    <t>R5-192803</t>
  </si>
  <si>
    <t>9.1.6.2.2</t>
  </si>
  <si>
    <t>Network-initiated de-registration / De-registration for 3GPP access / Re-registration not required</t>
  </si>
  <si>
    <t>**** TP1: [TS 24,501:5.5.2.3.2]_x000D_
WITH: the UE in 5GMM-REGISTERED state_x000D_
WHEN:  the SS sends a DEREGISTRATION REQUEST message indicates no 5GMM cause IE, "re-registration not required" and the de-registration request is for 3GPP access_x000D_
THEN:  the UE deletes 5G-GUTI, last visited registered TAI, list of equivalent PLMNs, ngKSI, sends a DEREGISTRATION ACCEPT message enter the state 5GMM-DEREGISTERED for 3GPP access.</t>
  </si>
  <si>
    <t>R5-192855
R5-197867</t>
  </si>
  <si>
    <t>9.1.7</t>
  </si>
  <si>
    <t>Service request</t>
  </si>
  <si>
    <t>9.1.7.1</t>
  </si>
  <si>
    <t>Service request / Idle mode uplink user data transport / Rejected / Restricted service area, abnormal / T3517, T3525</t>
  </si>
  <si>
    <t>**** TP1: [TS 24,501:5.6.1.1 d)]_x000D_
WITH: the UE is in 5GMM-REGISTERED state and 5GMM-IDLE mode over 3GPP access_x000D_
WHEN:  the UE has uplink user data pending_x000D_
THEN:  the UE sends a SERVICE REQUEST message_x000D_
**** TP2: [TS 24,501:5.6.1.5]_x000D_
WITH: the UE sends a SERVICE REQUEST message_x000D_
WHEN:  the UE receives a SERVICE REJECT message including an appropriate 5GMM cause value #28 (Restricted service area)_x000D_
THEN:  the UE performs the registration procedure for mobility registration update_x000D_
**** TP3: [TS 24,501:5.6.1.7]_x000D_
WITH: the UE is in 5GMM-REGISTERED state and 5GMM-IDLE mode_x000D_
WHEN:  T3517 expired_x000D_
THEN:  the UE increases the service request attempt counter, abort the procedure and release locally any resources allocated for the service request procedure._x000D_
**** TP4: [TS 24,501:5.6.1.7]_x000D_
WITH: the UE is in 5GMM-REGISTERED state and 5GMM-IDLE mode_x000D_
WHEN:  the service request attempt counter is equal to 5_x000D_
THEN:  the UE starts timer T3525 and not attempts service request until expiry of timer T3525</t>
  </si>
  <si>
    <t>R5-192385
R5-194869
R5-196055
R5-198284
R5-201102
R5-202662</t>
  </si>
  <si>
    <t>9.1.7.2</t>
  </si>
  <si>
    <t>Service request / Connected mode user data transport / Abnormal / T3517</t>
  </si>
  <si>
    <t>**** TP1: [TS 24,501:5.6.1.1 e)]_x000D_
WITH: the UE is in 5GMM-REGISTERED state and 5GMM-CONNECTED mode over 3GPP access_x000D_
WHEN:  the UE has user data pending due to no user-plane resources established for PDU session(s) used for user data transport_x000D_
THEN:  the UE sends a SERVICE REQUEST message_x000D_
**** TP2: [TS 24,501:5.6.1.7]_x000D_
WITH: the UE sends a SERVICE REQUEST message in  5GMM-CONNECTED mode_x000D_
WHEN:  T3517 expired_x000D_
THEN:  the UE aborts the procedure and stays in 5GMM-CONNECTED mode</t>
  </si>
  <si>
    <t>R5-192805
R5-197088
R5-198950
R5-201088
R5-202661</t>
  </si>
  <si>
    <t>9.1.8</t>
  </si>
  <si>
    <t>SMS over NAS</t>
  </si>
  <si>
    <t>9.1.8.1</t>
  </si>
  <si>
    <t>SMS over NAS / MO and MT SMS over NAS / Idle mode</t>
  </si>
  <si>
    <t>**** TP1: [TS 24,501:5.5.1.2.2]_x000D_
WITH: the UE in switched off state with valid USIM inserted_x000D_
WHEN:  the UE requests initial registration for SMS over NAS_x000D_
THEN:  the UE shall send REGISTRATION REQUEST message with SMS requested bit of the 5GS registration type IE "SMS over NAS supported"
_x000D_
**** TP2: [TS 24,501:5.5.1.2.2]_x000D_
WITH: the UE in 5GMM-REGISTERED state_x000D_
WHEN:  the UE initiates a periodic registration update and the requirements to use SMS over NAS transport have not changed in the UE_x000D_
THEN:  the UE sets the SMS requested bit of the 5GS registration type IE in the REGISTRATION REQUEST message to the same value as indicated by the UE in the last REGISTRATION REQUEST message
_x000D_
**** TP3: [TS 24,501:5.5.1.2.2]_x000D_
WITH: the UE in 5GMM_Connected state with NR RRC_IDLE mode and the UE has sent a SERVICE REQUEST message triggered by initiating MO SMS_x000D_
WHEN:  UE receives a SERVICE ACCEPT message from SS_x000D_
THEN:  UE sends CP-DATA containing RP-DATA RPDU (SMS SUBMIT TPDU) encapsulated in an Uplink NAS transport message
_x000D_
**** TP4: [TS 24,501:5.5.1.2.2]_x000D_
WITH: UE has sent CP-DATA containing an RP-DATA RPDU (SMS SUBMIT TPDU) encapsulated in an Uplink NAS transport message_x000D_
WHEN:  UE receives a CP-DATA containing an RP-ACK RPDU encapsulated in a Downlink NAS transport message_x000D_
THEN:  UE sends a CP-ACK encapsulated in an Uplink NAS Transport message_x000D_
**** TP5: [TS 24,501:5.5.1.2.2]_x000D_
WITH: the UE in 5GMM-REGISTERED state with NR RRC_IDLE mode, UE has received a paging request and UE has completed a SERVICE REQUEST procedure_x000D_
WHEN:  UE receives a CP-DATA containing an RP-DATA RPDU (SMS DELIVER TPDU) encapsulated in a Downlink NAS transport message_x000D_
THEN:  UE sends a CP-ACK encapsulated in an Uplink NAS transport message followed by a CP-DATA containing an RP-ACK RPDU encapsulated in an Uplink NAS transport message</t>
  </si>
  <si>
    <t xml:space="preserve">R5-192343
R5-194033
R5-201089
R5-211403 </t>
  </si>
  <si>
    <t>9.1.8.2</t>
  </si>
  <si>
    <t>SMS over NAS / Multiple MO and MT SMS over NAS / Connected mode</t>
  </si>
  <si>
    <t>**** TP1: [TS 24,501:4.5.4.2]_x000D_
WITH: the UE is in 5GMM-REGISTERED state and 5GMM-CONNECTED mode over 3GPP access_x000D_
WHEN:  a Multiple MO SMS is initiated at the UE_x000D_
THEN:  UE sends CP-DATA containing RP-DATA RPDU (SMS SUBMIT TPDU) encapsulated in an Uplink NAS transport message_x000D_
**** TP2: [TS 24,501:4.5.4.2]_x000D_
WITH: UE has sent CP-DATA containing an RP-DATA RPDU (SMS SUBMIT TPDU) encapsulated in an Uplink NAS transport message and has another MO SMS to send_x000D_
WHEN:  UE receives a CP-DATA containing an RP-ACK RPDU encapsulated in a Downlink NAS transport message_x000D_
THEN:  UE does not send a final CP-ACK before it sends a CP-DATA containing the successive RP-DATA RPDU (SMS SUBMIT TPDU) encapsulated in an Uplink NAS transport message_x000D_
**** TP3: [TS 24,501:4.5.4.2]_x000D_
WITH: UE has sent CP-DATA containing an RP-DATA RPDU (SMS SUBMIT TPDU) encapsulated in an Uplink NAS transport message and has no further MO SMS to send_x000D_
WHEN:  UE receives a CP-DATA containing an RP-ACK RPDU encapsulated in a Downlink NAS transport message_x000D_
THEN:  UE sends a CP-ACK encapsulated in an Uplink NAS transport message_x000D_
**** TP4: [TS 24,501:4.5.4.2]_x000D_
WITH: the UE is in 5GMM-REGISTERED state and 5GMM-CONNECTED mode over 3GPP access_x000D_
WHEN:  UE receives a CP-DATA containing an RP-DATA RPDU (SMS DELIVER TPDU) encapsulated in a Downlink NAS transport message, and subsequently a second CP-DATA containing an RP-DATA RPDU (SMS DELIVER TPDU) encapsulated in a Downlink NAS transport message with differernt transaction identifier_x000D_
THEN:  UE sends twice a CP-ACK encapsulated in an Uplink NAS transport message followed by a CP-DATA containing an RP-ACK RPDU encapsulated in an Uplink NAS transport message</t>
  </si>
  <si>
    <t>Opt 2: RAN5#87 (May-20)
Opt 5: FFS
Opt 4: FFS
Opt 7: FFS</t>
  </si>
  <si>
    <t>R5-202222</t>
  </si>
  <si>
    <t>Inter-system mobility</t>
  </si>
  <si>
    <t>9.3.1</t>
  </si>
  <si>
    <t>5GC-EPC Inter-system mobility</t>
  </si>
  <si>
    <t>9.3.1.1</t>
  </si>
  <si>
    <t>Inter-system mobility registration update / Single-registration mode with N26 / 5GMM-IDLE / 5GC to EPC</t>
  </si>
  <si>
    <t>**** TP1: [TS 24,501:5.1.4.2]_x000D_
WITH: UE in state 5GMM-REGISTERED and 5GMM-IDLE on a 5GC NR cell and has been previously registered on EPC as well, UE supporting S1 and N1 and operating in single-registration mode, NWK supporting Single-registration mode with N26 interface_x000D_
WHEN:  UE detects a suitable EPC E-UTRA cell after the serving NGC cell becomes not suitable_x000D_
THEN:  UE performs a Inter-system change from N1 mode to S1 mode by initiating and successfully completing a TAU procedure, mapped EPC context used</t>
  </si>
  <si>
    <t>R5-195228
R5-196730
R5-200211
R5-211405
R5-213488</t>
  </si>
  <si>
    <t>9.3.1.2</t>
  </si>
  <si>
    <t>Inter-system mobility registration update / Single-registration mode with N26 / 5GMM-IDLE / EPC to 5GC</t>
  </si>
  <si>
    <t>**** TP1: [TS 24,501:4.4.2.5]_x000D_
WITH: UE in state EMM-REGISTERED and EMM-IDLE on an E-UTRA cell and has been previously registered on 5GC, UE supporting S1 and N1 and operating in single-registration mode, NWK supporting Single-registration mode with N26 interface_x000D_
WHEN:  UE detects a suitable NGC cell after the serving E-UTRA cell becomes not suitable_x000D_
THEN:  UE performs a Inter-system change from S1 mode to N1 mode by initiating and successfully completing a mobility and periodic registration update procedure, mapped 5GC context used</t>
  </si>
  <si>
    <t>R5-195229
R5-196731
R5-201200
R5-205142
R5-211404
R5-212159</t>
  </si>
  <si>
    <t>9.3.1.3</t>
  </si>
  <si>
    <t>Inter-system mobility and periodic registration update / Rejected / Single-registration mode with N26 / Handling of EPC relevant parameters</t>
  </si>
  <si>
    <t>**** TP1: [TS 24,501:5.5.1.3.5]_x000D_
WITH: UE in state 5GMM-REGISTERED on an NGC cell, UE supporting S1 and N1 and operating in single-registration mode, NWK supporting Single-registration mode with N26 interface_x000D_
WHEN:  UE initiates a Mobility and periodic registration procedure on an NGC cell and receives a REGISTRATION REJECT message including 5GMM cause value #9 (UE identity cannot be derived by the network_x000D_
THEN:  UE deletes the EPS relevant parameters 4G-GUTI, last visited registered TAI and eKSI and enters the state EMM-DEREGISTERED, and, subsequently, when it finds a suitable E-UTRA cell it moves to it and automatically initiates an attach procedure</t>
  </si>
  <si>
    <t>R5-195230
R5-196732
R5-202535
R5-213489</t>
  </si>
  <si>
    <t>5GS session management</t>
    <phoneticPr fontId="0" type="noConversion"/>
  </si>
  <si>
    <t>5GS session management</t>
  </si>
  <si>
    <t>10.1.1</t>
    <phoneticPr fontId="0" type="noConversion"/>
  </si>
  <si>
    <t>PDU session authentication and authorization</t>
  </si>
  <si>
    <t>10.1.1.1</t>
    <phoneticPr fontId="0" type="noConversion"/>
  </si>
  <si>
    <t>PDU session authentication and authorization / During the UE-requested PDU session procedure</t>
  </si>
  <si>
    <t>**** TP1: [TS 24,501:6.3.1]_x000D_
WITH: UE is establishing UE-requested PDU session by sending PDU Session establishment Request message_x000D_
WHEN:  UE receives a PDU SESSION AUTHENTICATION COMMAND message_x000D_
THEN:  UE transmits a PDU SESSION AUTHENTICATION COMPLETE message_x000D_
**** TP2: [TS 24,501:6.3.1]_x000D_
WITH: PDU session authentication and authorization procedure is performed during the UE-requested PDU session establishment procedure_x000D_
WHEN:  UE receives EAP-failure message in the PDU SESSION ESTABLISHMENT REJECT message_x000D_
THEN:  UE consider that the PDU session is not established_x000D_
**** TP3: [TS 24,501:6.3.1]_x000D_
WITH: PDU session authentication and authorization procedure is performed during the UE-requested PDU session establishment procedure_x000D_
WHEN:  UE receives EAP-success message in the PDU SESSION ESTABLISHMENT ACCEPT message_x000D_
THEN:  UE consider that the PDU session is established</t>
  </si>
  <si>
    <t>R5-190710
R5-198184
R5-200213</t>
  </si>
  <si>
    <t>10.1.1.2</t>
  </si>
  <si>
    <t>PDU session authentication and authorization / After the UE-requested PDU session procedure</t>
  </si>
  <si>
    <t>**** TP1: [TS 24,501:6.3.1]_x000D_
WITH: the UE is in 5GMM-REGISTERED state with an established PDU session_x000D_
WHEN:  the SS sends a PDU SESSION RELEASE COMMAND message_x000D_
THEN:  the UE sends a PDU SESSION AUTHENTICATION COMPLETE message_x000D_
**** TP2: [TS 24,501:6.3.1]_x000D_
WITH: the PDU session authentication and authorization procedure is performed after the UE-requested PDU session procedure establishment_x000D_
WHEN:  the SS sends EAP-failure message in the PDU SESSION RELEASE COMMAND message_x000D_
THEN:  the 5GSM of the UE in PDU SESSION INACTIVE state_x000D_
**** TP3: [TS 24,501:6.3.1]_x000D_
WITH: the PDU session authentication and authorization procedure is performed after the UE-requested PDU session procedure establishment_x000D_
WHEN:  the SS sends EAP-success message in the PDU SESSION AUTHENTICATION RESULT message_x000D_
THEN:  the 5GSM of the UE in PDU SESSION ACTIVE state</t>
  </si>
  <si>
    <t>R5-195226
R5-198322
R5-200214
R5-203785
R5-206354</t>
  </si>
  <si>
    <t>10.1.2</t>
  </si>
  <si>
    <t>Network-requested PDU session modification</t>
  </si>
  <si>
    <t>10.1.2.1</t>
  </si>
  <si>
    <t>Network-requested PDU session modification / Accepted</t>
  </si>
  <si>
    <t>**** TP1: [TS 24,501:6.3.2.3]_x000D_
WITH: the UE is in 5GMM-REGISTERED state with an established PDU session_x000D_
WHEN:  the SS sends a PDU SESSION MODIFICATION COMMAND message_x000D_
THEN:  the UE sends a PDU SESSION MODIFICATION COMPLETE message and modifies the PDU session accordingly_x000D_
**** TP2: []_x000D_
WITH: the UE in 5GMM-REGISTERED state with an established PDU session has been modified_x000D_
WHEN:  the UE has IP packets for transmission where each IP packet matches the modified packet filters configured in the UL TFTs for the PDU session_x000D_
THEN:  the UE evaluates the packet filters in the correct evaluation order and transmits IP packets in uplink on the dedicated PDU session associated with the matched packet filter</t>
  </si>
  <si>
    <t>R5-196039
R5-198972</t>
  </si>
  <si>
    <t>10.1.2.2</t>
  </si>
  <si>
    <t>Network-requested PDU session modification / Abnormal / PDU session in state PDU SESSION INACTIVE</t>
  </si>
  <si>
    <t>**** TP1: [TS 24,501:6.3.2.4]_x000D_
WITH: the UE is in 5GMM-REGISTERED state with an established PDU session_x000D_
WHEN:  the SS sends a PDU SESSION MODIFICATION COMMAND message include the PDU session ID which belong to any PDU session in PDU SESSION INACTIVE state in UE_x000D_
THEN:  the UE sends a 5GSM STATUS message and set the 5GSM cause to #43: invalid PDU session identity</t>
  </si>
  <si>
    <t>R5-192703
R5-194872
R5-201226
R5-206356</t>
  </si>
  <si>
    <t>10.1.2.3</t>
  </si>
  <si>
    <t>**** TP1: [TS 24,501:6.3.2.4]_x000D_
WITH: the UE in PDU SESSION ACTIVE state and 5GMM-CONNECTED mode_x000D_
WHEN:  the UE receives a PDU SESSION MODIFICATION COMMAND message include the Authorized QoS rules IE，the rule operation is "Modify existing QoS flow description" and the associated QoS flow description does not exist_x000D_
THEN:  UE sends a PDU SESSION MODIFICATION COMMAND REJECT message with 5GSM cause #83 "semantic error in the QoS operation"_x000D_
**** TP2: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operation"_x000D_
**** TP3: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</si>
  <si>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FFS</t>
  </si>
  <si>
    <t>10.1.2.4</t>
  </si>
  <si>
    <t>**** TP1: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t>
  </si>
  <si>
    <t>10.1.2.5</t>
  </si>
  <si>
    <t>**** TP1: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</si>
  <si>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10.1.3</t>
  </si>
  <si>
    <t>Network-requested PDU session release</t>
  </si>
  <si>
    <t>10.1.3.1</t>
  </si>
  <si>
    <t>**** TP1: [TS 24,501:6.3.3.3]_x000D_
WITH: the UE is in PDU SESSION ACTIVE state with a S-NSSAI and a DNN which are included in the establishment of the PDU session_x000D_
WHEN:  the SS sends a PDU SESSION RELEASE COMMAND message includes 5GSM cause #39 "reactivation requested"_x000D_
THEN:  the UE re-initiates the UE requested PDU session establishment procedure for the same [S-NSSAI, DNN] combination_x000D_
**** TP2: [TS 24,501:6.3.3.3]_x000D_
WITH: the UE is in PDU SESSION ACTIVE state with a S-NSSAI and no DNN which are included in the establishment of the PDU session_x000D_
WHEN:  the SS sends a PDU SESSION RELEASE COMMAND message includes 5GSM cause #39 "reactivation requested"_x000D_
THEN:  the UE re-initiates the UE requested PDU session establishment procedure for the same S-NSSAI with no DNN_x000D_
**** TP3: [TS 24,501:6.3.3.3]_x000D_
WITH: the UE is in PDU SESSION ACTIVE state with no S-NSSAI and a DNN which are included in the establishment of the PDU session_x000D_
WHEN:  the SS sends a PDU SESSION RELEASE COMMAND message including 5GSM cause #39 "reactivation requested"_x000D_
THEN:  the UE re-initiates the UE requested PDU session establishment procedure for no S-NSSAI with the same DNN</t>
  </si>
  <si>
    <t>R5-187798
R5-197218
R5-200360
R5-202221</t>
  </si>
  <si>
    <t>10.1.3.2</t>
  </si>
  <si>
    <t>Network-requested PDU session release / Insufficient resources, insufficient resources for specific slice and DNN, abnormal / Invalid PDU session identity</t>
  </si>
  <si>
    <t>**** TP1: [TS 24,501:6.3.3.3]_x000D_
WITH: UE is in PDU SESSION ACTIVE state_x000D_
WHEN:  UE receives a PDU SESSION RELEASE COMMAND message including 5GSM cause #26 "insufficient resources" and the Back-off timer value that indicates neither zero nor deactivated_x000D_
THEN:  UE does not send a PDU SESSION ESTABLISHMENT REQUEST or PDU SESSION MODIFICATION REQUEST message until timer T3396 expires or timer T3396 is stopped_x000D_
**** TP2: [TS 24,501:6.3.3.3]_x000D_
WITH: UE is in PDU SESSION ACTIVE state_x000D_
WHEN:  UE receives a PDU SESSION RELEASE COMMAND message including 5GSM cause #26 "insufficient resources" and the Back-off timer value that indicates zero_x000D_
THEN:  UE sends a PDU SESSION ESTABLISHMENT REQUEST or PDU SESSION MODIFICATION REQUEST message_x000D_
**** TP3: [TS 24,501:6.3.3.3]_x000D_
WITH: UE is in PDU SESSION ACTIVE state_x000D_
WHEN:  UE receives a PDU SESSION RELEASE COMMAND message including 5GSM cause #26 "insufficient resources" and the Back-off timer value that indicates deactivated_x000D_
THEN:  UE does not send a PDU SESSION ESTABLISHMENT REQUEST or PDU SESSION MODIFICATION REQUEST message until the UE is switched off or the USIM is removed_x000D_
**** TP4: [TS 24,501:6.3.3.3]_x000D_
WITH: UE is in PDU SESSION ACTIVE state_x000D_
WHEN:  UE receives a PDU SESSION RELEASE COMMAND message including 5GSM cause #67 "insufficient resources for specific slice and DNN" and the Back-off timer value that indicates neither zero nor deactivated_x000D_
THEN:  UE does not send a PDU SESSION ESTABLISHMENT REQUEST message or PDU SESSION MODIFICATION REQUEST for the same [S-NSSAI, DNN] combination until timer T3584 expires_x000D_
**** TP5: [TS 24,501:6.3.3.3]_x000D_
WITH: UE is in PDU SESSION ACTIVE state_x000D_
WHEN:  UE receives a PDU SESSION RELEASE COMMAND message including 5GSM cause #67 "insufficient resources for specific slice and DNN" and the Back-off timer value that indicates zero_x000D_
THEN:  UE sends a PDU SESSION ESTABLISHMENT REQUEST or PDU SESSION MODIFICATION REQUEST message for the same [S-NSSAI, DNN] combination_x000D_
**** TP6: [TS 24,501:6.3.3.3]_x000D_
WITH: UE is in PDU SESSION ACTIVE state_x000D_
WHEN:  UE receives a PDU SESSION RELEASE COMMAND message including 5GSM cause #67 "insufficient resources for specific slice and DNN" and the Back-off timer value that indicates deactivated_x000D_
THEN:  UE does not send a PDU SESSION ESTABLISHMENT REQUEST or PDU SESSION MODIFICATION REQUEST message for the same [S-NSSAI, DNN] combination until the UE is switched off or the USIM is removed_x000D_
**** TP7: [TS 24,501:6.3.3.3]_x000D_
WITH: UE is in PDU SESSION ACTIVE state_x000D_
WHEN:  UE receives a PDU SESSION RELEASE COMMAND message, in which the PDU session ID belongs to any PDU session in state PDU SESSION INACTIVE in the UE_x000D_
THEN:  UE sends 5GSM STATUS message including 5GSM cause #43 "Invalid PDU session identity"</t>
  </si>
  <si>
    <t>R5-192700
R5-194871
R5-201107
R5-201629
R5-206355</t>
  </si>
  <si>
    <t>10.1.4</t>
  </si>
  <si>
    <t>UE-requested PDU session establishment</t>
  </si>
  <si>
    <t>10.1.4.1</t>
  </si>
  <si>
    <t>UE-requested PDU session establishment / Abnormal / T3580</t>
  </si>
  <si>
    <t>**** TP1: [TS 24,501:6.4.1.4.6]_x000D_
WITH: the UE in 5GMM-REGISTERED state and has sent a PDU SESSION ESTABLISHMENT REQUEST message_x000D_
WHEN:  On the 1st, 2nd, 3rd, 4th expiry of timer T3580_x000D_
THEN:  the UE retransmits PDU SESSION ESTABLISHMENT REQUEST message_x000D_
**** TP2: [TS 24,501:6.4.1.4.6]_x000D_
WITH: the UE in 5GMM-REGISTERED state and has sent a PDU SESSION ESTABLISHMENT REQUEST message_x000D_
WHEN:  on the fifth expiry of timer T3580_x000D_
THEN:  the UE aborts the procedure</t>
  </si>
  <si>
    <t>Anritsu</t>
  </si>
  <si>
    <t>R5-199035
R5-201146
R5-200673
R5-202664
R5-206357
R5-213490</t>
  </si>
  <si>
    <t>10.1.5</t>
    <phoneticPr fontId="0" type="noConversion"/>
  </si>
  <si>
    <t>UE-requested PDU session modification</t>
    <phoneticPr fontId="0" type="noConversion"/>
  </si>
  <si>
    <t>10.1.5.1</t>
    <phoneticPr fontId="0" type="noConversion"/>
  </si>
  <si>
    <t>**** TP1: [TS 24,501:6.4.2.2]_x000D_
WITH: the UE in PDU SESSION ACTIVE state and in 5GMM-CONNECTED mode_x000D_
WHEN:  UE is requested to modify of PDU session_x000D_
THEN:  the UE sends a PDU SESSION MODIFICATION REQUEST message</t>
  </si>
  <si>
    <t>R5-192816
R5-197259</t>
  </si>
  <si>
    <t>10.1.6</t>
    <phoneticPr fontId="0" type="noConversion"/>
  </si>
  <si>
    <t>UE-requested PDU session release</t>
    <phoneticPr fontId="0" type="noConversion"/>
  </si>
  <si>
    <t>10.1.6.1</t>
  </si>
  <si>
    <t>UE-requested PDU session release / Abnormal / Collision with network-requested PDU session modification procedure</t>
  </si>
  <si>
    <t>**** TP1: [TS 24,501:6.4.3.5]_x000D_
WITH: the UE in PDU SESSION ACTIVE state and has sent a PDU SESSION RELEASE REQUEST message_x000D_
WHEN:  the UE receives a PDU SESSION MODIFICATION COMMAND message indicates a PDU session that UE wants to release_x000D_
THEN:  the UE ignores the PDU SESSION MODIFICATION COMMAND message and proceed with the PDU session release procedure</t>
  </si>
  <si>
    <t>R5-192701
R5-194873
R5-195981
R5-206358</t>
  </si>
  <si>
    <t>10.1.6.2</t>
  </si>
  <si>
    <t>UE-requested PDU session release / Abnormal / Collision with network-requested PDU session release procedure</t>
  </si>
  <si>
    <t>**** TP1: [TS 24,501:6.4.3.5]_x000D_
WITH: the UE in PDU SESSION ACTIVE state and has sent a PDU SESSION RELEASE REQUEST message_x000D_
WHEN:  the UE receives a PDU SESSION RELEASE COMMAND message with the PTI IE set to “No procedure transaction identity assigned” indicates a PDU session that UE wants to release_x000D_
THEN:  the UE aborts the UE-requested PDU session release procedure and proceed with the network-requested PDU session release procedure</t>
  </si>
  <si>
    <t>R5-192702
R5-194874
R5-206359</t>
  </si>
  <si>
    <t>End of work plan items.  Note! Do not remove this row. Introduce new work plan rows/items above this row.</t>
  </si>
  <si>
    <t>With:</t>
  </si>
  <si>
    <t>the UE in 5GMM-REGISTERED-INITIATED state</t>
  </si>
  <si>
    <t>When:</t>
  </si>
  <si>
    <t>the UE receives transmission failure of REGISTRATION COMPLETE message indication with TAI change from lower layers</t>
  </si>
  <si>
    <t>Then:</t>
  </si>
  <si>
    <t>the UE restarts the registration procedure with 5G-GUTI allocated during the last registration procedure</t>
  </si>
  <si>
    <t>TP Conformance Requirement TS and Clause(s):</t>
  </si>
  <si>
    <t>5.5.1.2.7 h) i)</t>
  </si>
  <si>
    <t>Work plan summary:</t>
  </si>
  <si>
    <t>Completion</t>
  </si>
  <si>
    <t>SA Option 2 (SA NR)</t>
  </si>
  <si>
    <t>NSA Option 3 (EN-DC)</t>
  </si>
  <si>
    <t>SA Option 5</t>
  </si>
  <si>
    <t>NSA Option 4 (NE-DC)</t>
  </si>
  <si>
    <t>NSA Option 7 (NGEN-DC)</t>
  </si>
  <si>
    <t>Test case statistics</t>
  </si>
  <si>
    <t>Overall number of 
 test cases</t>
  </si>
  <si>
    <t>Number of 
test cases 
applicable for FR1</t>
  </si>
  <si>
    <t>Number of 
test cases 
applicable for FR2</t>
  </si>
  <si>
    <t>Number of 
test cases 
applicable for FR1+FR2</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</si>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</sst>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6"/>
      <color theme="1"/>
      <name val="Calibri"/>
      <family val="2"/>
      <scheme val="minor"/>
    </font>
    <font>
      <b/>
      <sz val="11"/>
      <color theme="1"/>
      <name val="Calibri"/>
      <family val="2"/>
      <scheme val="minor"/>
    </font>
    <font>
      <sz val="10"/>
      <color theme="1"/>
      <name val="Calibri"/>
      <family val="2"/>
      <scheme val="minor"/>
    </font>
    <font>
      <sz val="11"/>
      <color theme="0"/>
      <name val="Calibri"/>
      <family val="2"/>
      <scheme val="minor"/>
    </font>
    <font>
      <sz val="12"/>
      <color theme="1"/>
      <name val="Calibri"/>
      <family val="2"/>
      <scheme val="minor"/>
    </font>
    <font>
      <u/>
      <sz val="11"/>
      <color theme="10"/>
      <name val="Calibri"/>
      <family val="2"/>
      <scheme val="minor"/>
    </font>
    <font>
      <b/>
      <sz val="10"/>
      <color theme="1"/>
      <name val="Calibri"/>
      <family val="2"/>
      <scheme val="minor"/>
    </font>
    <font>
      <b/>
      <sz val="10"/>
      <color indexed="8"/>
      <name val="Calibri"/>
      <family val="2"/>
    </font>
    <font>
      <b/>
      <sz val="14"/>
      <color indexed="8"/>
      <name val="Calibri"/>
      <family val="2"/>
    </font>
    <font>
      <b/>
      <sz val="11"/>
      <name val="Calibri"/>
      <family val="2"/>
      <scheme val="minor"/>
    </font>
    <font>
      <sz val="10"/>
      <color indexed="8"/>
      <name val="Calibri"/>
      <family val="2"/>
    </font>
    <font>
      <sz val="11"/>
      <name val="Calibri"/>
      <family val="2"/>
      <scheme val="minor"/>
    </font>
    <font>
      <b/>
      <sz val="12"/>
      <color theme="1"/>
      <name val="Calibri"/>
      <family val="2"/>
      <scheme val="minor"/>
    </font>
    <font>
      <b/>
      <sz val="20"/>
      <color theme="1"/>
      <name val="Calibri"/>
      <family val="2"/>
      <scheme val="minor"/>
    </font>
    <font>
      <b/>
      <sz val="20"/>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0"/>
      <name val="Calibri"/>
      <family val="2"/>
      <scheme val="minor"/>
    </font>
    <font>
      <sz val="8"/>
      <name val="Calibri"/>
      <family val="2"/>
      <scheme val="minor"/>
    </font>
    <font>
      <sz val="11"/>
      <color theme="1"/>
      <name val="Arial"/>
      <family val="2"/>
    </font>
    <font>
      <sz val="9"/>
      <color theme="0" tint="-0.499984740745262"/>
      <name val="Calibri"/>
      <family val="2"/>
      <scheme val="minor"/>
    </font>
    <font>
      <sz val="9"/>
      <color indexed="81"/>
      <name val="Tahoma"/>
      <family val="2"/>
    </font>
    <font>
      <b/>
      <sz val="9"/>
      <color indexed="81"/>
      <name val="Tahoma"/>
      <family val="2"/>
    </font>
    <font>
      <b/>
      <sz val="14"/>
      <color theme="0"/>
      <name val="Calibri"/>
      <family val="2"/>
      <scheme val="minor"/>
    </font>
    <font>
      <b/>
      <sz val="11"/>
      <color theme="0"/>
      <name val="Calibri"/>
      <family val="2"/>
      <scheme val="minor"/>
    </font>
    <font>
      <sz val="10"/>
      <color theme="0" tint="-0.34998626667073579"/>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theme="4" tint="0.79998168889431442"/>
      </patternFill>
    </fill>
    <fill>
      <patternFill patternType="solid">
        <fgColor indexed="6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bgColor indexed="64"/>
      </patternFill>
    </fill>
    <fill>
      <patternFill patternType="solid">
        <fgColor rgb="FF00FF00"/>
        <bgColor indexed="64"/>
      </patternFill>
    </fill>
    <fill>
      <patternFill patternType="solid">
        <fgColor theme="4"/>
        <bgColor theme="4"/>
      </patternFill>
    </fill>
    <fill>
      <patternFill patternType="solid">
        <fgColor theme="4" tint="0.39997558519241921"/>
        <bgColor theme="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99">
    <xf numFmtId="0" fontId="0" fillId="0" borderId="0" xfId="0"/>
    <xf numFmtId="0" fontId="0" fillId="2" borderId="1" xfId="0" applyFill="1" applyBorder="1" applyAlignment="1">
      <alignment horizontal="right" vertical="top" wrapText="1"/>
    </xf>
    <xf numFmtId="0" fontId="1" fillId="3" borderId="2" xfId="0" applyFont="1" applyFill="1" applyBorder="1" applyAlignment="1">
      <alignment horizontal="left" vertical="top" wrapText="1"/>
    </xf>
    <xf numFmtId="0" fontId="1" fillId="3" borderId="0" xfId="0" applyFont="1" applyFill="1" applyAlignment="1">
      <alignment horizontal="left" vertical="top" wrapText="1"/>
    </xf>
    <xf numFmtId="0" fontId="1" fillId="3" borderId="3" xfId="0" applyFont="1" applyFill="1" applyBorder="1" applyAlignment="1">
      <alignment horizontal="left" vertical="top" wrapText="1"/>
    </xf>
    <xf numFmtId="0" fontId="2" fillId="2" borderId="4" xfId="0" applyFont="1" applyFill="1" applyBorder="1" applyAlignment="1">
      <alignment horizontal="center" vertical="top"/>
    </xf>
    <xf numFmtId="0" fontId="2" fillId="2" borderId="5" xfId="0" applyFont="1" applyFill="1" applyBorder="1" applyAlignment="1">
      <alignment horizontal="center" vertical="top"/>
    </xf>
    <xf numFmtId="0" fontId="2" fillId="2" borderId="6" xfId="0" applyFont="1" applyFill="1" applyBorder="1" applyAlignment="1">
      <alignment horizontal="center" vertical="top"/>
    </xf>
    <xf numFmtId="0" fontId="3" fillId="4" borderId="6" xfId="0" applyFont="1" applyFill="1" applyBorder="1" applyAlignment="1">
      <alignment horizontal="left" vertical="top"/>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4" fillId="4" borderId="3" xfId="0" applyFont="1" applyFill="1" applyBorder="1" applyAlignment="1">
      <alignment horizontal="left" vertical="top" textRotation="180"/>
    </xf>
    <xf numFmtId="0" fontId="0" fillId="2" borderId="1" xfId="0" applyFill="1" applyBorder="1" applyAlignment="1">
      <alignment horizontal="right" vertical="top"/>
    </xf>
    <xf numFmtId="0" fontId="5" fillId="3" borderId="2" xfId="0" applyFont="1" applyFill="1" applyBorder="1" applyAlignment="1">
      <alignment horizontal="left" vertical="top" wrapText="1"/>
    </xf>
    <xf numFmtId="0" fontId="5" fillId="3" borderId="0" xfId="0" applyFont="1" applyFill="1" applyAlignment="1">
      <alignment horizontal="left" vertical="top" wrapText="1"/>
    </xf>
    <xf numFmtId="0" fontId="0" fillId="4" borderId="6" xfId="0" applyFill="1" applyBorder="1" applyAlignment="1">
      <alignment horizontal="left" vertical="top"/>
    </xf>
    <xf numFmtId="0" fontId="3" fillId="5" borderId="8" xfId="0" applyFont="1" applyFill="1" applyBorder="1" applyAlignment="1">
      <alignment horizontal="center" textRotation="90"/>
    </xf>
    <xf numFmtId="0" fontId="3" fillId="5" borderId="9" xfId="0" applyFont="1" applyFill="1" applyBorder="1" applyAlignment="1">
      <alignment horizontal="center" textRotation="90"/>
    </xf>
    <xf numFmtId="0" fontId="3" fillId="5" borderId="7" xfId="0" applyFont="1" applyFill="1" applyBorder="1" applyAlignment="1">
      <alignment horizontal="center" textRotation="90"/>
    </xf>
    <xf numFmtId="0" fontId="3" fillId="6" borderId="8" xfId="0" applyFont="1" applyFill="1" applyBorder="1" applyAlignment="1">
      <alignment horizontal="center" textRotation="90"/>
    </xf>
    <xf numFmtId="0" fontId="3" fillId="6" borderId="7" xfId="0" applyFont="1" applyFill="1" applyBorder="1" applyAlignment="1">
      <alignment horizontal="center" textRotation="90"/>
    </xf>
    <xf numFmtId="0" fontId="3" fillId="6" borderId="8" xfId="0" applyFont="1" applyFill="1" applyBorder="1" applyAlignment="1">
      <alignment horizontal="center" textRotation="90" wrapText="1"/>
    </xf>
    <xf numFmtId="0" fontId="3" fillId="6" borderId="7" xfId="0" applyFont="1" applyFill="1" applyBorder="1" applyAlignment="1">
      <alignment horizontal="center" textRotation="90" wrapText="1"/>
    </xf>
    <xf numFmtId="0" fontId="3" fillId="5" borderId="8" xfId="0" applyFont="1" applyFill="1" applyBorder="1" applyAlignment="1">
      <alignment horizontal="center" textRotation="90" wrapText="1"/>
    </xf>
    <xf numFmtId="0" fontId="3" fillId="5" borderId="7" xfId="0" applyFont="1" applyFill="1" applyBorder="1" applyAlignment="1">
      <alignment horizontal="center" textRotation="90" wrapText="1"/>
    </xf>
    <xf numFmtId="0" fontId="5" fillId="2" borderId="1" xfId="0" applyFont="1" applyFill="1" applyBorder="1" applyAlignment="1">
      <alignment horizontal="right" vertical="top"/>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6" fillId="3" borderId="1" xfId="1" applyFill="1" applyBorder="1" applyAlignment="1">
      <alignment horizontal="left" vertical="top" wrapText="1"/>
    </xf>
    <xf numFmtId="0" fontId="5" fillId="3" borderId="1" xfId="0" applyFont="1" applyFill="1" applyBorder="1" applyAlignment="1">
      <alignment horizontal="left" vertical="top" wrapText="1"/>
    </xf>
    <xf numFmtId="0" fontId="5" fillId="3" borderId="0" xfId="0" applyFont="1" applyFill="1" applyAlignment="1">
      <alignment horizontal="left" vertical="top"/>
    </xf>
    <xf numFmtId="0" fontId="3" fillId="5" borderId="10" xfId="0" applyFont="1" applyFill="1" applyBorder="1" applyAlignment="1">
      <alignment horizontal="center" textRotation="90"/>
    </xf>
    <xf numFmtId="0" fontId="3" fillId="5" borderId="11" xfId="0" applyFont="1" applyFill="1" applyBorder="1" applyAlignment="1">
      <alignment horizontal="center" textRotation="90"/>
    </xf>
    <xf numFmtId="0" fontId="3" fillId="5" borderId="12" xfId="0" applyFont="1" applyFill="1" applyBorder="1" applyAlignment="1">
      <alignment horizontal="center" textRotation="90"/>
    </xf>
    <xf numFmtId="0" fontId="3" fillId="6" borderId="2" xfId="0" applyFont="1" applyFill="1" applyBorder="1" applyAlignment="1">
      <alignment horizontal="center" textRotation="90"/>
    </xf>
    <xf numFmtId="0" fontId="3" fillId="6" borderId="3" xfId="0" applyFont="1" applyFill="1" applyBorder="1" applyAlignment="1">
      <alignment horizontal="center" textRotation="90"/>
    </xf>
    <xf numFmtId="0" fontId="3" fillId="5" borderId="2" xfId="0" applyFont="1" applyFill="1" applyBorder="1" applyAlignment="1">
      <alignment horizontal="center" textRotation="90"/>
    </xf>
    <xf numFmtId="0" fontId="3" fillId="5" borderId="3" xfId="0" applyFont="1" applyFill="1" applyBorder="1" applyAlignment="1">
      <alignment horizontal="center" textRotation="90"/>
    </xf>
    <xf numFmtId="0" fontId="3" fillId="6" borderId="2" xfId="0" applyFont="1" applyFill="1" applyBorder="1" applyAlignment="1">
      <alignment horizontal="center" textRotation="90" wrapText="1"/>
    </xf>
    <xf numFmtId="0" fontId="3" fillId="6" borderId="3" xfId="0" applyFont="1" applyFill="1" applyBorder="1" applyAlignment="1">
      <alignment horizontal="center" textRotation="90" wrapText="1"/>
    </xf>
    <xf numFmtId="0" fontId="3" fillId="5" borderId="2" xfId="0" applyFont="1" applyFill="1" applyBorder="1" applyAlignment="1">
      <alignment horizontal="center" textRotation="90" wrapText="1"/>
    </xf>
    <xf numFmtId="0" fontId="3" fillId="5" borderId="3" xfId="0" applyFont="1" applyFill="1" applyBorder="1" applyAlignment="1">
      <alignment horizontal="center" textRotation="90" wrapText="1"/>
    </xf>
    <xf numFmtId="0" fontId="2" fillId="2" borderId="13" xfId="0" applyFont="1" applyFill="1" applyBorder="1" applyAlignment="1">
      <alignment horizontal="center" vertical="top" wrapText="1"/>
    </xf>
    <xf numFmtId="0" fontId="0" fillId="4" borderId="14" xfId="0" applyFill="1" applyBorder="1" applyAlignment="1">
      <alignment horizontal="left" vertical="top"/>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4"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6" fillId="3" borderId="20" xfId="1" applyFill="1" applyBorder="1" applyAlignment="1">
      <alignment horizontal="left" vertical="top" wrapText="1"/>
    </xf>
    <xf numFmtId="0" fontId="5" fillId="3" borderId="20" xfId="0" applyFont="1" applyFill="1" applyBorder="1" applyAlignment="1">
      <alignment horizontal="left" vertical="top" wrapText="1"/>
    </xf>
    <xf numFmtId="0" fontId="2" fillId="2" borderId="21" xfId="0" applyFont="1" applyFill="1" applyBorder="1" applyAlignment="1">
      <alignment horizontal="center" vertical="top" wrapText="1"/>
    </xf>
    <xf numFmtId="0" fontId="0" fillId="4" borderId="19" xfId="0" applyFill="1" applyBorder="1" applyAlignment="1">
      <alignment horizontal="left" vertical="top"/>
    </xf>
    <xf numFmtId="0" fontId="8" fillId="7" borderId="4" xfId="0" applyFont="1" applyFill="1" applyBorder="1" applyAlignment="1">
      <alignment horizontal="center" wrapText="1"/>
    </xf>
    <xf numFmtId="0" fontId="8" fillId="7" borderId="5" xfId="0" applyFont="1" applyFill="1" applyBorder="1" applyAlignment="1">
      <alignment horizontal="center" wrapText="1"/>
    </xf>
    <xf numFmtId="0" fontId="8" fillId="7" borderId="6" xfId="0" applyFont="1" applyFill="1" applyBorder="1" applyAlignment="1">
      <alignment horizontal="center" wrapText="1"/>
    </xf>
    <xf numFmtId="0" fontId="8" fillId="7" borderId="8" xfId="0" applyFont="1" applyFill="1" applyBorder="1" applyAlignment="1">
      <alignment horizontal="center" vertical="top" wrapText="1"/>
    </xf>
    <xf numFmtId="0" fontId="8" fillId="7" borderId="7" xfId="0" applyFont="1" applyFill="1" applyBorder="1" applyAlignment="1">
      <alignment horizontal="center" vertical="top" wrapText="1"/>
    </xf>
    <xf numFmtId="0" fontId="8" fillId="7" borderId="2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10"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4" xfId="0" applyFont="1" applyFill="1" applyBorder="1" applyAlignment="1">
      <alignment horizontal="center" vertical="top" wrapText="1"/>
    </xf>
    <xf numFmtId="0" fontId="2" fillId="2" borderId="23" xfId="0" applyFont="1" applyFill="1" applyBorder="1" applyAlignment="1">
      <alignment horizontal="center" vertical="top" wrapText="1"/>
    </xf>
    <xf numFmtId="0" fontId="11" fillId="7" borderId="24" xfId="0" applyFont="1" applyFill="1" applyBorder="1" applyAlignment="1">
      <alignment horizontal="center" textRotation="90" wrapText="1"/>
    </xf>
    <xf numFmtId="0" fontId="8" fillId="7" borderId="1" xfId="0" applyFont="1" applyFill="1" applyBorder="1" applyAlignment="1">
      <alignment horizontal="center" textRotation="90" wrapText="1"/>
    </xf>
    <xf numFmtId="0" fontId="8" fillId="7" borderId="25" xfId="0" applyFont="1" applyFill="1" applyBorder="1" applyAlignment="1">
      <alignment horizontal="center" textRotation="90" wrapText="1"/>
    </xf>
    <xf numFmtId="0" fontId="8" fillId="7" borderId="26" xfId="0" applyFont="1" applyFill="1" applyBorder="1" applyAlignment="1">
      <alignment horizontal="center" vertical="top" wrapText="1"/>
    </xf>
    <xf numFmtId="0" fontId="8" fillId="7" borderId="19" xfId="0" applyFont="1" applyFill="1" applyBorder="1" applyAlignment="1">
      <alignment horizontal="center" vertical="top" wrapText="1"/>
    </xf>
    <xf numFmtId="0" fontId="8" fillId="7" borderId="27" xfId="0" applyFont="1" applyFill="1" applyBorder="1" applyAlignment="1">
      <alignment horizontal="center" vertical="top" wrapText="1"/>
    </xf>
    <xf numFmtId="0" fontId="0" fillId="4" borderId="1" xfId="0" applyFill="1" applyBorder="1" applyAlignment="1">
      <alignment horizontal="left" vertical="top"/>
    </xf>
    <xf numFmtId="0" fontId="0" fillId="4" borderId="6" xfId="0" applyFill="1" applyBorder="1" applyAlignment="1">
      <alignment horizontal="left" vertical="top" wrapText="1"/>
    </xf>
    <xf numFmtId="0" fontId="12" fillId="4" borderId="6" xfId="0" applyFont="1" applyFill="1" applyBorder="1" applyAlignment="1">
      <alignment horizontal="left" vertical="top"/>
    </xf>
    <xf numFmtId="0" fontId="4" fillId="4" borderId="6" xfId="0" applyFont="1" applyFill="1" applyBorder="1" applyAlignment="1">
      <alignment horizontal="left" vertical="top"/>
    </xf>
    <xf numFmtId="0" fontId="0" fillId="4" borderId="5" xfId="0" applyFill="1" applyBorder="1" applyAlignment="1">
      <alignment horizontal="left" vertical="top"/>
    </xf>
    <xf numFmtId="0" fontId="0" fillId="4" borderId="24" xfId="0" applyFill="1" applyBorder="1" applyAlignment="1">
      <alignment horizontal="left" vertical="top"/>
    </xf>
    <xf numFmtId="0" fontId="0" fillId="8" borderId="1" xfId="0" applyFill="1" applyBorder="1" applyAlignment="1">
      <alignment horizontal="center" vertical="top"/>
    </xf>
    <xf numFmtId="0" fontId="0" fillId="8" borderId="1" xfId="0" applyFill="1" applyBorder="1" applyAlignment="1">
      <alignment horizontal="center" vertical="top"/>
    </xf>
    <xf numFmtId="0" fontId="4" fillId="4" borderId="19" xfId="0" applyFont="1" applyFill="1" applyBorder="1" applyAlignment="1">
      <alignment horizontal="left" vertical="top" textRotation="180"/>
    </xf>
    <xf numFmtId="0" fontId="0" fillId="4" borderId="0" xfId="0" applyFill="1" applyAlignment="1">
      <alignment horizontal="left" vertical="top"/>
    </xf>
    <xf numFmtId="0" fontId="0" fillId="4" borderId="0" xfId="0" applyFill="1" applyAlignment="1">
      <alignment horizontal="left" vertical="top" wrapText="1"/>
    </xf>
    <xf numFmtId="0" fontId="12" fillId="4" borderId="0" xfId="0" applyFont="1" applyFill="1" applyAlignment="1">
      <alignment horizontal="left" vertical="top"/>
    </xf>
    <xf numFmtId="0" fontId="4" fillId="4" borderId="0" xfId="0" applyFont="1" applyFill="1" applyAlignment="1">
      <alignment horizontal="left" vertical="top"/>
    </xf>
    <xf numFmtId="0" fontId="0" fillId="4" borderId="18" xfId="0" applyFill="1" applyBorder="1" applyAlignment="1">
      <alignment horizontal="left" vertical="top"/>
    </xf>
    <xf numFmtId="0" fontId="11" fillId="9" borderId="28" xfId="0" applyFont="1" applyFill="1" applyBorder="1" applyAlignment="1">
      <alignment horizontal="center" textRotation="90" wrapText="1"/>
    </xf>
    <xf numFmtId="9" fontId="2" fillId="10" borderId="5" xfId="0" applyNumberFormat="1" applyFont="1" applyFill="1" applyBorder="1" applyAlignment="1">
      <alignment horizontal="center" vertical="top"/>
    </xf>
    <xf numFmtId="9" fontId="13" fillId="10" borderId="8" xfId="0" applyNumberFormat="1" applyFont="1" applyFill="1" applyBorder="1" applyAlignment="1">
      <alignment horizontal="center" vertical="top"/>
    </xf>
    <xf numFmtId="9" fontId="13" fillId="10" borderId="7" xfId="0" applyNumberFormat="1" applyFont="1"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4" fillId="2" borderId="0" xfId="0" applyFont="1" applyFill="1" applyAlignment="1">
      <alignment horizontal="left" vertical="top" wrapText="1"/>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16" fillId="2" borderId="0" xfId="0" applyFont="1" applyFill="1" applyAlignment="1">
      <alignment horizontal="right" vertical="center"/>
    </xf>
    <xf numFmtId="9" fontId="13" fillId="10" borderId="8" xfId="0" applyNumberFormat="1" applyFont="1" applyFill="1" applyBorder="1" applyAlignment="1">
      <alignment horizontal="center" vertical="top"/>
    </xf>
    <xf numFmtId="9" fontId="13" fillId="10" borderId="2" xfId="0" applyNumberFormat="1" applyFont="1" applyFill="1" applyBorder="1" applyAlignment="1">
      <alignment horizontal="center" vertical="top"/>
    </xf>
    <xf numFmtId="9" fontId="13" fillId="10" borderId="3" xfId="0" applyNumberFormat="1" applyFont="1" applyFill="1" applyBorder="1" applyAlignment="1">
      <alignment horizontal="center" vertical="top"/>
    </xf>
    <xf numFmtId="0" fontId="17" fillId="4" borderId="6" xfId="0" applyFont="1" applyFill="1" applyBorder="1" applyAlignment="1">
      <alignment horizontal="left" vertical="top"/>
    </xf>
    <xf numFmtId="0" fontId="18" fillId="4" borderId="5" xfId="0" applyFont="1" applyFill="1" applyBorder="1" applyAlignment="1">
      <alignment horizontal="left" vertical="top"/>
    </xf>
    <xf numFmtId="0" fontId="0" fillId="4" borderId="9" xfId="0" applyFill="1" applyBorder="1" applyAlignment="1">
      <alignment horizontal="left" vertical="top"/>
    </xf>
    <xf numFmtId="0" fontId="0" fillId="8" borderId="29" xfId="0" applyFill="1" applyBorder="1" applyAlignment="1">
      <alignment horizontal="left" vertical="top"/>
    </xf>
    <xf numFmtId="0" fontId="0" fillId="8" borderId="0" xfId="0" applyFill="1" applyAlignment="1">
      <alignment horizontal="left" vertical="top"/>
    </xf>
    <xf numFmtId="0" fontId="11" fillId="9" borderId="29" xfId="0" applyFont="1" applyFill="1" applyBorder="1" applyAlignment="1">
      <alignment horizontal="center" textRotation="90" wrapText="1"/>
    </xf>
    <xf numFmtId="9" fontId="19" fillId="10" borderId="20" xfId="0" applyNumberFormat="1" applyFont="1" applyFill="1" applyBorder="1" applyAlignment="1">
      <alignment horizontal="center" vertical="top"/>
    </xf>
    <xf numFmtId="9" fontId="19" fillId="10" borderId="20" xfId="0" applyNumberFormat="1" applyFont="1" applyFill="1" applyBorder="1" applyAlignment="1">
      <alignment horizontal="center" vertical="top"/>
    </xf>
    <xf numFmtId="0" fontId="0" fillId="4" borderId="30" xfId="0" applyFill="1" applyBorder="1" applyAlignment="1">
      <alignment horizontal="left" vertical="top"/>
    </xf>
    <xf numFmtId="9" fontId="19" fillId="10" borderId="4" xfId="0" applyNumberFormat="1" applyFont="1" applyFill="1" applyBorder="1" applyAlignment="1">
      <alignment horizontal="center" vertical="top"/>
    </xf>
    <xf numFmtId="9" fontId="19" fillId="10" borderId="6" xfId="0" applyNumberFormat="1" applyFont="1" applyFill="1" applyBorder="1" applyAlignment="1">
      <alignment horizontal="center" vertical="top"/>
    </xf>
    <xf numFmtId="0" fontId="20" fillId="2" borderId="0" xfId="0" applyFont="1" applyFill="1" applyAlignment="1">
      <alignment horizontal="right" vertical="top" wrapText="1"/>
    </xf>
    <xf numFmtId="0" fontId="20" fillId="11" borderId="1" xfId="0" applyFont="1" applyFill="1" applyBorder="1" applyAlignment="1">
      <alignment horizontal="center" vertical="top" wrapText="1"/>
    </xf>
    <xf numFmtId="0" fontId="20" fillId="11" borderId="4" xfId="0" applyFont="1" applyFill="1" applyBorder="1" applyAlignment="1">
      <alignment horizontal="center" vertical="top" wrapText="1"/>
    </xf>
    <xf numFmtId="0" fontId="20" fillId="11" borderId="6" xfId="0" applyFont="1" applyFill="1" applyBorder="1" applyAlignment="1">
      <alignment horizontal="center" vertical="top" wrapText="1"/>
    </xf>
    <xf numFmtId="0" fontId="4" fillId="4" borderId="20" xfId="0" applyFont="1" applyFill="1" applyBorder="1" applyAlignment="1">
      <alignment horizontal="left" vertical="top"/>
    </xf>
    <xf numFmtId="0" fontId="4" fillId="4" borderId="3" xfId="0" applyFont="1" applyFill="1" applyBorder="1" applyAlignment="1">
      <alignment horizontal="left" vertical="top"/>
    </xf>
    <xf numFmtId="0" fontId="4" fillId="4" borderId="7" xfId="0" applyFont="1" applyFill="1" applyBorder="1" applyAlignment="1">
      <alignment horizontal="left" vertical="top"/>
    </xf>
    <xf numFmtId="0" fontId="4" fillId="4" borderId="7" xfId="0" applyFont="1" applyFill="1" applyBorder="1" applyAlignment="1">
      <alignment horizontal="left" vertical="top" wrapText="1"/>
    </xf>
    <xf numFmtId="0" fontId="12" fillId="4" borderId="7" xfId="0" applyFont="1" applyFill="1" applyBorder="1" applyAlignment="1">
      <alignment horizontal="left" vertical="top"/>
    </xf>
    <xf numFmtId="0" fontId="11" fillId="9" borderId="20" xfId="0" applyFont="1" applyFill="1" applyBorder="1" applyAlignment="1">
      <alignment horizontal="center" textRotation="90" wrapText="1"/>
    </xf>
    <xf numFmtId="0" fontId="18" fillId="4" borderId="3" xfId="0" applyFont="1" applyFill="1" applyBorder="1" applyAlignment="1">
      <alignment horizontal="left" vertical="top"/>
    </xf>
    <xf numFmtId="0" fontId="20" fillId="4" borderId="3" xfId="0" applyFont="1" applyFill="1" applyBorder="1" applyAlignment="1">
      <alignment horizontal="left" vertical="top"/>
    </xf>
    <xf numFmtId="0" fontId="20" fillId="4" borderId="7" xfId="0" applyFont="1" applyFill="1" applyBorder="1" applyAlignment="1">
      <alignment horizontal="left" vertical="top"/>
    </xf>
    <xf numFmtId="0" fontId="18" fillId="4" borderId="9" xfId="0" applyFont="1" applyFill="1" applyBorder="1" applyAlignment="1">
      <alignment horizontal="left" vertical="top"/>
    </xf>
    <xf numFmtId="0" fontId="21" fillId="12" borderId="4" xfId="0" applyFont="1" applyFill="1" applyBorder="1" applyAlignment="1">
      <alignment horizontal="left" vertical="top"/>
    </xf>
    <xf numFmtId="0" fontId="21" fillId="12" borderId="5" xfId="0" applyFont="1" applyFill="1" applyBorder="1" applyAlignment="1">
      <alignment horizontal="left" vertical="top"/>
    </xf>
    <xf numFmtId="0" fontId="21" fillId="12" borderId="5" xfId="0" applyFont="1" applyFill="1" applyBorder="1" applyAlignment="1">
      <alignment horizontal="left" vertical="top" wrapText="1"/>
    </xf>
    <xf numFmtId="0" fontId="21" fillId="12" borderId="6" xfId="0" applyFont="1" applyFill="1" applyBorder="1" applyAlignment="1">
      <alignment horizontal="left" vertical="top"/>
    </xf>
    <xf numFmtId="0" fontId="0" fillId="0" borderId="1" xfId="0" applyBorder="1" applyAlignment="1">
      <alignment horizontal="center" vertical="top"/>
    </xf>
    <xf numFmtId="0" fontId="3" fillId="0" borderId="20" xfId="0" applyFont="1" applyBorder="1" applyAlignment="1">
      <alignment horizontal="left" vertical="top" wrapText="1"/>
    </xf>
    <xf numFmtId="0" fontId="0" fillId="0" borderId="1" xfId="0" applyBorder="1" applyAlignment="1">
      <alignment horizontal="left" vertical="top" wrapText="1"/>
    </xf>
    <xf numFmtId="0" fontId="22" fillId="0" borderId="20" xfId="0" applyFont="1" applyBorder="1" applyAlignment="1">
      <alignment horizontal="left" vertical="top" wrapText="1"/>
    </xf>
    <xf numFmtId="0" fontId="3" fillId="0" borderId="1" xfId="0" applyFont="1" applyBorder="1" applyAlignment="1">
      <alignment horizontal="left" vertical="top" wrapText="1"/>
    </xf>
    <xf numFmtId="0" fontId="23" fillId="11" borderId="20" xfId="0" applyFont="1" applyFill="1" applyBorder="1" applyAlignment="1">
      <alignment horizontal="left" vertical="top" wrapText="1"/>
    </xf>
    <xf numFmtId="9" fontId="24" fillId="10" borderId="20" xfId="0" applyNumberFormat="1" applyFont="1" applyFill="1" applyBorder="1" applyAlignment="1">
      <alignment horizontal="center" vertical="top"/>
    </xf>
    <xf numFmtId="0" fontId="0" fillId="4" borderId="20" xfId="0" applyFill="1" applyBorder="1" applyAlignment="1">
      <alignment horizontal="left" vertical="top"/>
    </xf>
    <xf numFmtId="1" fontId="19" fillId="10" borderId="20" xfId="0" applyNumberFormat="1" applyFont="1" applyFill="1" applyBorder="1" applyAlignment="1">
      <alignment horizontal="center" vertical="top"/>
    </xf>
    <xf numFmtId="0" fontId="20" fillId="4" borderId="20" xfId="0" applyFont="1" applyFill="1" applyBorder="1" applyAlignment="1">
      <alignment horizontal="left" vertical="top"/>
    </xf>
    <xf numFmtId="0" fontId="20" fillId="4" borderId="26" xfId="0" applyFont="1" applyFill="1" applyBorder="1" applyAlignment="1">
      <alignment horizontal="left" vertical="top"/>
    </xf>
    <xf numFmtId="0" fontId="0" fillId="0" borderId="20" xfId="0" applyBorder="1" applyAlignment="1">
      <alignment horizontal="center" vertical="top"/>
    </xf>
    <xf numFmtId="0" fontId="0" fillId="0" borderId="20" xfId="0" applyBorder="1" applyAlignment="1">
      <alignment horizontal="center" vertical="top" wrapText="1"/>
    </xf>
    <xf numFmtId="0" fontId="0" fillId="0" borderId="0" xfId="0" applyAlignment="1">
      <alignment horizontal="left" vertical="top" wrapText="1"/>
    </xf>
    <xf numFmtId="0" fontId="20" fillId="0" borderId="1" xfId="0" applyFont="1" applyBorder="1" applyAlignment="1">
      <alignment horizontal="left" vertical="top" wrapText="1"/>
    </xf>
    <xf numFmtId="0" fontId="23" fillId="11" borderId="1" xfId="0" applyFont="1" applyFill="1" applyBorder="1" applyAlignment="1">
      <alignment horizontal="left" vertical="top" wrapText="1"/>
    </xf>
    <xf numFmtId="0" fontId="20" fillId="4" borderId="1" xfId="0" applyFont="1" applyFill="1" applyBorder="1" applyAlignment="1">
      <alignment horizontal="left" vertical="top"/>
    </xf>
    <xf numFmtId="0" fontId="20" fillId="4" borderId="5" xfId="0" applyFont="1" applyFill="1" applyBorder="1" applyAlignment="1">
      <alignment horizontal="left" vertical="top"/>
    </xf>
    <xf numFmtId="49" fontId="3" fillId="0" borderId="20" xfId="0" applyNumberFormat="1" applyFont="1" applyBorder="1" applyAlignment="1">
      <alignment horizontal="left" vertical="top" wrapText="1"/>
    </xf>
    <xf numFmtId="0" fontId="0" fillId="4" borderId="4" xfId="0" applyFill="1" applyBorder="1" applyAlignment="1">
      <alignment horizontal="left" vertical="top"/>
    </xf>
    <xf numFmtId="9" fontId="3" fillId="0" borderId="20" xfId="0" applyNumberFormat="1" applyFont="1" applyBorder="1" applyAlignment="1">
      <alignment horizontal="left" vertical="top" wrapText="1"/>
    </xf>
    <xf numFmtId="14" fontId="3" fillId="0" borderId="20" xfId="0" applyNumberFormat="1" applyFont="1" applyBorder="1" applyAlignment="1">
      <alignment horizontal="left" vertical="top" wrapText="1"/>
    </xf>
    <xf numFmtId="0" fontId="4" fillId="4" borderId="1" xfId="0" applyFont="1" applyFill="1" applyBorder="1" applyAlignment="1">
      <alignment horizontal="left" vertical="top"/>
    </xf>
    <xf numFmtId="0" fontId="4" fillId="4" borderId="6" xfId="0" applyFont="1" applyFill="1" applyBorder="1" applyAlignment="1">
      <alignment horizontal="left" vertical="top" wrapText="1"/>
    </xf>
    <xf numFmtId="0" fontId="18" fillId="4" borderId="6" xfId="0" applyFont="1" applyFill="1" applyBorder="1" applyAlignment="1">
      <alignment horizontal="left" vertical="top"/>
    </xf>
    <xf numFmtId="0" fontId="20" fillId="4" borderId="6" xfId="0" applyFont="1" applyFill="1" applyBorder="1" applyAlignment="1">
      <alignment horizontal="left" vertical="top"/>
    </xf>
    <xf numFmtId="0" fontId="0" fillId="0" borderId="1" xfId="0" applyBorder="1" applyAlignment="1">
      <alignment horizontal="left" vertical="top"/>
    </xf>
    <xf numFmtId="0" fontId="12" fillId="0" borderId="1" xfId="0" applyFont="1" applyBorder="1" applyAlignment="1">
      <alignment horizontal="left" vertical="top"/>
    </xf>
    <xf numFmtId="0" fontId="20" fillId="4" borderId="4" xfId="0" applyFont="1" applyFill="1" applyBorder="1" applyAlignment="1">
      <alignment horizontal="left" vertical="top"/>
    </xf>
    <xf numFmtId="0" fontId="0" fillId="4" borderId="8" xfId="0" applyFill="1" applyBorder="1" applyAlignment="1">
      <alignment horizontal="left" vertical="top"/>
    </xf>
    <xf numFmtId="0" fontId="0" fillId="4" borderId="26" xfId="0" applyFill="1" applyBorder="1" applyAlignment="1">
      <alignment horizontal="left" vertical="top"/>
    </xf>
    <xf numFmtId="0" fontId="0" fillId="13" borderId="3" xfId="0" applyFill="1" applyBorder="1" applyAlignment="1">
      <alignment horizontal="center" vertical="top"/>
    </xf>
    <xf numFmtId="0" fontId="25" fillId="11" borderId="1" xfId="0" applyFont="1" applyFill="1" applyBorder="1" applyAlignment="1">
      <alignment horizontal="left" vertical="top"/>
    </xf>
    <xf numFmtId="0" fontId="3" fillId="0" borderId="4" xfId="0"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25" fillId="11" borderId="4" xfId="0" applyFont="1" applyFill="1" applyBorder="1" applyAlignment="1">
      <alignment horizontal="left" vertical="top"/>
    </xf>
    <xf numFmtId="0" fontId="25" fillId="11" borderId="5" xfId="0" applyFont="1" applyFill="1" applyBorder="1" applyAlignment="1">
      <alignment horizontal="left" vertical="top"/>
    </xf>
    <xf numFmtId="0" fontId="25" fillId="11" borderId="6" xfId="0" applyFont="1" applyFill="1" applyBorder="1" applyAlignment="1">
      <alignment horizontal="left" vertical="top"/>
    </xf>
    <xf numFmtId="0" fontId="20" fillId="0" borderId="1" xfId="0" applyFont="1" applyBorder="1" applyAlignment="1">
      <alignment horizontal="left" vertical="top"/>
    </xf>
    <xf numFmtId="0" fontId="20" fillId="0" borderId="4" xfId="0" applyFont="1" applyBorder="1" applyAlignment="1">
      <alignment horizontal="left" vertical="top"/>
    </xf>
    <xf numFmtId="0" fontId="20" fillId="0" borderId="6" xfId="0" applyFont="1" applyBorder="1" applyAlignment="1">
      <alignment horizontal="left" vertical="top"/>
    </xf>
    <xf numFmtId="0" fontId="0" fillId="13" borderId="0" xfId="0" applyFill="1" applyAlignment="1">
      <alignment horizontal="center"/>
    </xf>
    <xf numFmtId="0" fontId="0" fillId="13" borderId="0" xfId="0" applyFill="1"/>
    <xf numFmtId="0" fontId="1" fillId="13" borderId="0" xfId="0" applyFont="1" applyFill="1" applyAlignment="1">
      <alignment horizontal="center" vertical="top" wrapText="1"/>
    </xf>
    <xf numFmtId="0" fontId="0" fillId="13" borderId="0" xfId="0" applyFill="1" applyAlignment="1">
      <alignment wrapText="1"/>
    </xf>
    <xf numFmtId="0" fontId="28" fillId="15" borderId="1" xfId="0" applyFont="1" applyFill="1" applyBorder="1" applyAlignment="1">
      <alignment horizontal="center" vertical="center" wrapText="1"/>
    </xf>
    <xf numFmtId="0" fontId="29" fillId="15" borderId="1" xfId="0" applyFont="1" applyFill="1" applyBorder="1" applyAlignment="1">
      <alignment horizontal="center" vertical="top" wrapText="1"/>
    </xf>
    <xf numFmtId="0" fontId="0" fillId="13" borderId="28" xfId="0" applyFill="1" applyBorder="1" applyAlignment="1">
      <alignment horizontal="center" vertical="center" wrapText="1"/>
    </xf>
    <xf numFmtId="0" fontId="29" fillId="15" borderId="4" xfId="0" applyFont="1" applyFill="1" applyBorder="1" applyAlignment="1">
      <alignment horizontal="center" vertical="top" wrapText="1"/>
    </xf>
    <xf numFmtId="9" fontId="16" fillId="10" borderId="1" xfId="0" applyNumberFormat="1" applyFont="1" applyFill="1" applyBorder="1" applyAlignment="1">
      <alignment horizontal="center" vertical="center"/>
    </xf>
    <xf numFmtId="9" fontId="7" fillId="10" borderId="1" xfId="0" applyNumberFormat="1" applyFont="1" applyFill="1" applyBorder="1" applyAlignment="1">
      <alignment horizontal="center" vertical="center"/>
    </xf>
    <xf numFmtId="0" fontId="0" fillId="13" borderId="29" xfId="0" applyFill="1" applyBorder="1" applyAlignment="1">
      <alignment horizontal="center" vertical="center" wrapText="1"/>
    </xf>
    <xf numFmtId="9" fontId="2" fillId="10" borderId="1" xfId="0" applyNumberFormat="1" applyFont="1" applyFill="1" applyBorder="1" applyAlignment="1">
      <alignment horizontal="center" vertical="center"/>
    </xf>
    <xf numFmtId="0" fontId="0" fillId="13" borderId="20" xfId="0" applyFill="1" applyBorder="1" applyAlignment="1">
      <alignment horizontal="center" vertical="center" wrapText="1"/>
    </xf>
    <xf numFmtId="0" fontId="28" fillId="15" borderId="4" xfId="0" applyFont="1" applyFill="1" applyBorder="1" applyAlignment="1">
      <alignment horizontal="center" vertical="center" wrapText="1"/>
    </xf>
    <xf numFmtId="0" fontId="28" fillId="15" borderId="5" xfId="0" applyFont="1" applyFill="1" applyBorder="1" applyAlignment="1">
      <alignment horizontal="center" vertical="center" wrapText="1"/>
    </xf>
    <xf numFmtId="0" fontId="28" fillId="15" borderId="6" xfId="0" applyFont="1" applyFill="1" applyBorder="1" applyAlignment="1">
      <alignment horizontal="center" vertical="center" wrapText="1"/>
    </xf>
    <xf numFmtId="0" fontId="29" fillId="16" borderId="1" xfId="0" applyFont="1" applyFill="1" applyBorder="1" applyAlignment="1">
      <alignment horizontal="center" vertical="top" wrapText="1"/>
    </xf>
    <xf numFmtId="0" fontId="29" fillId="16" borderId="1" xfId="0" applyFont="1" applyFill="1" applyBorder="1" applyAlignment="1">
      <alignment horizontal="center" vertical="top" wrapText="1"/>
    </xf>
    <xf numFmtId="0" fontId="16" fillId="0" borderId="1" xfId="0" applyFont="1" applyBorder="1" applyAlignment="1">
      <alignment horizontal="center"/>
    </xf>
    <xf numFmtId="0" fontId="16" fillId="14" borderId="1" xfId="0" applyFont="1" applyFill="1" applyBorder="1" applyAlignment="1">
      <alignment horizontal="center"/>
    </xf>
    <xf numFmtId="0" fontId="22" fillId="0" borderId="1" xfId="0" applyFont="1" applyBorder="1" applyAlignment="1">
      <alignment horizontal="center"/>
    </xf>
    <xf numFmtId="9" fontId="21" fillId="10" borderId="1" xfId="0" applyNumberFormat="1" applyFont="1" applyFill="1" applyBorder="1" applyAlignment="1">
      <alignment horizontal="center" vertical="center"/>
    </xf>
    <xf numFmtId="0" fontId="30" fillId="0" borderId="1" xfId="0" applyFont="1" applyBorder="1" applyAlignment="1">
      <alignment horizontal="center"/>
    </xf>
  </cellXfs>
  <cellStyles count="2">
    <cellStyle name="Hyperlink" xfId="1" builtinId="8"/>
    <cellStyle name="Normal" xfId="0" builtinId="0"/>
  </cellStyles>
  <dxfs count="216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chenxiaozhong@catt.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3E7D0-6E74-4E7C-9912-D3B9321C249F}">
  <sheetPr codeName="Sheet3"/>
  <dimension ref="A1:AA35"/>
  <sheetViews>
    <sheetView tabSelected="1" zoomScaleNormal="100" workbookViewId="0">
      <selection activeCell="E18" sqref="E18"/>
    </sheetView>
  </sheetViews>
  <sheetFormatPr defaultRowHeight="15" x14ac:dyDescent="0.25"/>
  <cols>
    <col min="1" max="1" width="4.42578125" style="177" customWidth="1"/>
    <col min="2" max="2" width="18.5703125" customWidth="1"/>
    <col min="3" max="3" width="24.42578125" customWidth="1"/>
    <col min="4" max="4" width="10.140625" customWidth="1"/>
    <col min="5" max="11" width="10" customWidth="1"/>
    <col min="12" max="19" width="9.42578125" style="177" customWidth="1"/>
    <col min="20" max="20" width="5.5703125" style="177" customWidth="1"/>
    <col min="21" max="24" width="6.42578125" style="177" customWidth="1"/>
    <col min="25" max="27" width="6.5703125" customWidth="1"/>
    <col min="28" max="33" width="5.5703125" customWidth="1"/>
    <col min="34" max="35" width="5.42578125" customWidth="1"/>
    <col min="36" max="36" width="5.5703125" customWidth="1"/>
    <col min="37" max="37" width="5.42578125" customWidth="1"/>
    <col min="264" max="264" width="26.5703125" customWidth="1"/>
    <col min="265" max="265" width="11.42578125" customWidth="1"/>
    <col min="266" max="279" width="8.42578125" customWidth="1"/>
    <col min="280" max="280" width="5.5703125" customWidth="1"/>
    <col min="281" max="282" width="6.42578125" customWidth="1"/>
    <col min="283" max="285" width="6.5703125" customWidth="1"/>
    <col min="286" max="289" width="5.5703125" customWidth="1"/>
    <col min="290" max="291" width="5.42578125" customWidth="1"/>
    <col min="292" max="292" width="5.5703125" customWidth="1"/>
    <col min="293" max="293" width="5.42578125" customWidth="1"/>
    <col min="520" max="520" width="26.5703125" customWidth="1"/>
    <col min="521" max="521" width="11.42578125" customWidth="1"/>
    <col min="522" max="535" width="8.42578125" customWidth="1"/>
    <col min="536" max="536" width="5.5703125" customWidth="1"/>
    <col min="537" max="538" width="6.42578125" customWidth="1"/>
    <col min="539" max="541" width="6.5703125" customWidth="1"/>
    <col min="542" max="545" width="5.5703125" customWidth="1"/>
    <col min="546" max="547" width="5.42578125" customWidth="1"/>
    <col min="548" max="548" width="5.5703125" customWidth="1"/>
    <col min="549" max="549" width="5.42578125" customWidth="1"/>
    <col min="776" max="776" width="26.5703125" customWidth="1"/>
    <col min="777" max="777" width="11.42578125" customWidth="1"/>
    <col min="778" max="791" width="8.42578125" customWidth="1"/>
    <col min="792" max="792" width="5.5703125" customWidth="1"/>
    <col min="793" max="794" width="6.42578125" customWidth="1"/>
    <col min="795" max="797" width="6.5703125" customWidth="1"/>
    <col min="798" max="801" width="5.5703125" customWidth="1"/>
    <col min="802" max="803" width="5.42578125" customWidth="1"/>
    <col min="804" max="804" width="5.5703125" customWidth="1"/>
    <col min="805" max="805" width="5.42578125" customWidth="1"/>
    <col min="1032" max="1032" width="26.5703125" customWidth="1"/>
    <col min="1033" max="1033" width="11.42578125" customWidth="1"/>
    <col min="1034" max="1047" width="8.42578125" customWidth="1"/>
    <col min="1048" max="1048" width="5.5703125" customWidth="1"/>
    <col min="1049" max="1050" width="6.42578125" customWidth="1"/>
    <col min="1051" max="1053" width="6.5703125" customWidth="1"/>
    <col min="1054" max="1057" width="5.5703125" customWidth="1"/>
    <col min="1058" max="1059" width="5.42578125" customWidth="1"/>
    <col min="1060" max="1060" width="5.5703125" customWidth="1"/>
    <col min="1061" max="1061" width="5.42578125" customWidth="1"/>
    <col min="1288" max="1288" width="26.5703125" customWidth="1"/>
    <col min="1289" max="1289" width="11.42578125" customWidth="1"/>
    <col min="1290" max="1303" width="8.42578125" customWidth="1"/>
    <col min="1304" max="1304" width="5.5703125" customWidth="1"/>
    <col min="1305" max="1306" width="6.42578125" customWidth="1"/>
    <col min="1307" max="1309" width="6.5703125" customWidth="1"/>
    <col min="1310" max="1313" width="5.5703125" customWidth="1"/>
    <col min="1314" max="1315" width="5.42578125" customWidth="1"/>
    <col min="1316" max="1316" width="5.5703125" customWidth="1"/>
    <col min="1317" max="1317" width="5.42578125" customWidth="1"/>
    <col min="1544" max="1544" width="26.5703125" customWidth="1"/>
    <col min="1545" max="1545" width="11.42578125" customWidth="1"/>
    <col min="1546" max="1559" width="8.42578125" customWidth="1"/>
    <col min="1560" max="1560" width="5.5703125" customWidth="1"/>
    <col min="1561" max="1562" width="6.42578125" customWidth="1"/>
    <col min="1563" max="1565" width="6.5703125" customWidth="1"/>
    <col min="1566" max="1569" width="5.5703125" customWidth="1"/>
    <col min="1570" max="1571" width="5.42578125" customWidth="1"/>
    <col min="1572" max="1572" width="5.5703125" customWidth="1"/>
    <col min="1573" max="1573" width="5.42578125" customWidth="1"/>
    <col min="1800" max="1800" width="26.5703125" customWidth="1"/>
    <col min="1801" max="1801" width="11.42578125" customWidth="1"/>
    <col min="1802" max="1815" width="8.42578125" customWidth="1"/>
    <col min="1816" max="1816" width="5.5703125" customWidth="1"/>
    <col min="1817" max="1818" width="6.42578125" customWidth="1"/>
    <col min="1819" max="1821" width="6.5703125" customWidth="1"/>
    <col min="1822" max="1825" width="5.5703125" customWidth="1"/>
    <col min="1826" max="1827" width="5.42578125" customWidth="1"/>
    <col min="1828" max="1828" width="5.5703125" customWidth="1"/>
    <col min="1829" max="1829" width="5.42578125" customWidth="1"/>
    <col min="2056" max="2056" width="26.5703125" customWidth="1"/>
    <col min="2057" max="2057" width="11.42578125" customWidth="1"/>
    <col min="2058" max="2071" width="8.42578125" customWidth="1"/>
    <col min="2072" max="2072" width="5.5703125" customWidth="1"/>
    <col min="2073" max="2074" width="6.42578125" customWidth="1"/>
    <col min="2075" max="2077" width="6.5703125" customWidth="1"/>
    <col min="2078" max="2081" width="5.5703125" customWidth="1"/>
    <col min="2082" max="2083" width="5.42578125" customWidth="1"/>
    <col min="2084" max="2084" width="5.5703125" customWidth="1"/>
    <col min="2085" max="2085" width="5.42578125" customWidth="1"/>
    <col min="2312" max="2312" width="26.5703125" customWidth="1"/>
    <col min="2313" max="2313" width="11.42578125" customWidth="1"/>
    <col min="2314" max="2327" width="8.42578125" customWidth="1"/>
    <col min="2328" max="2328" width="5.5703125" customWidth="1"/>
    <col min="2329" max="2330" width="6.42578125" customWidth="1"/>
    <col min="2331" max="2333" width="6.5703125" customWidth="1"/>
    <col min="2334" max="2337" width="5.5703125" customWidth="1"/>
    <col min="2338" max="2339" width="5.42578125" customWidth="1"/>
    <col min="2340" max="2340" width="5.5703125" customWidth="1"/>
    <col min="2341" max="2341" width="5.42578125" customWidth="1"/>
    <col min="2568" max="2568" width="26.5703125" customWidth="1"/>
    <col min="2569" max="2569" width="11.42578125" customWidth="1"/>
    <col min="2570" max="2583" width="8.42578125" customWidth="1"/>
    <col min="2584" max="2584" width="5.5703125" customWidth="1"/>
    <col min="2585" max="2586" width="6.42578125" customWidth="1"/>
    <col min="2587" max="2589" width="6.5703125" customWidth="1"/>
    <col min="2590" max="2593" width="5.5703125" customWidth="1"/>
    <col min="2594" max="2595" width="5.42578125" customWidth="1"/>
    <col min="2596" max="2596" width="5.5703125" customWidth="1"/>
    <col min="2597" max="2597" width="5.42578125" customWidth="1"/>
    <col min="2824" max="2824" width="26.5703125" customWidth="1"/>
    <col min="2825" max="2825" width="11.42578125" customWidth="1"/>
    <col min="2826" max="2839" width="8.42578125" customWidth="1"/>
    <col min="2840" max="2840" width="5.5703125" customWidth="1"/>
    <col min="2841" max="2842" width="6.42578125" customWidth="1"/>
    <col min="2843" max="2845" width="6.5703125" customWidth="1"/>
    <col min="2846" max="2849" width="5.5703125" customWidth="1"/>
    <col min="2850" max="2851" width="5.42578125" customWidth="1"/>
    <col min="2852" max="2852" width="5.5703125" customWidth="1"/>
    <col min="2853" max="2853" width="5.42578125" customWidth="1"/>
    <col min="3080" max="3080" width="26.5703125" customWidth="1"/>
    <col min="3081" max="3081" width="11.42578125" customWidth="1"/>
    <col min="3082" max="3095" width="8.42578125" customWidth="1"/>
    <col min="3096" max="3096" width="5.5703125" customWidth="1"/>
    <col min="3097" max="3098" width="6.42578125" customWidth="1"/>
    <col min="3099" max="3101" width="6.5703125" customWidth="1"/>
    <col min="3102" max="3105" width="5.5703125" customWidth="1"/>
    <col min="3106" max="3107" width="5.42578125" customWidth="1"/>
    <col min="3108" max="3108" width="5.5703125" customWidth="1"/>
    <col min="3109" max="3109" width="5.42578125" customWidth="1"/>
    <col min="3336" max="3336" width="26.5703125" customWidth="1"/>
    <col min="3337" max="3337" width="11.42578125" customWidth="1"/>
    <col min="3338" max="3351" width="8.42578125" customWidth="1"/>
    <col min="3352" max="3352" width="5.5703125" customWidth="1"/>
    <col min="3353" max="3354" width="6.42578125" customWidth="1"/>
    <col min="3355" max="3357" width="6.5703125" customWidth="1"/>
    <col min="3358" max="3361" width="5.5703125" customWidth="1"/>
    <col min="3362" max="3363" width="5.42578125" customWidth="1"/>
    <col min="3364" max="3364" width="5.5703125" customWidth="1"/>
    <col min="3365" max="3365" width="5.42578125" customWidth="1"/>
    <col min="3592" max="3592" width="26.5703125" customWidth="1"/>
    <col min="3593" max="3593" width="11.42578125" customWidth="1"/>
    <col min="3594" max="3607" width="8.42578125" customWidth="1"/>
    <col min="3608" max="3608" width="5.5703125" customWidth="1"/>
    <col min="3609" max="3610" width="6.42578125" customWidth="1"/>
    <col min="3611" max="3613" width="6.5703125" customWidth="1"/>
    <col min="3614" max="3617" width="5.5703125" customWidth="1"/>
    <col min="3618" max="3619" width="5.42578125" customWidth="1"/>
    <col min="3620" max="3620" width="5.5703125" customWidth="1"/>
    <col min="3621" max="3621" width="5.42578125" customWidth="1"/>
    <col min="3848" max="3848" width="26.5703125" customWidth="1"/>
    <col min="3849" max="3849" width="11.42578125" customWidth="1"/>
    <col min="3850" max="3863" width="8.42578125" customWidth="1"/>
    <col min="3864" max="3864" width="5.5703125" customWidth="1"/>
    <col min="3865" max="3866" width="6.42578125" customWidth="1"/>
    <col min="3867" max="3869" width="6.5703125" customWidth="1"/>
    <col min="3870" max="3873" width="5.5703125" customWidth="1"/>
    <col min="3874" max="3875" width="5.42578125" customWidth="1"/>
    <col min="3876" max="3876" width="5.5703125" customWidth="1"/>
    <col min="3877" max="3877" width="5.42578125" customWidth="1"/>
    <col min="4104" max="4104" width="26.5703125" customWidth="1"/>
    <col min="4105" max="4105" width="11.42578125" customWidth="1"/>
    <col min="4106" max="4119" width="8.42578125" customWidth="1"/>
    <col min="4120" max="4120" width="5.5703125" customWidth="1"/>
    <col min="4121" max="4122" width="6.42578125" customWidth="1"/>
    <col min="4123" max="4125" width="6.5703125" customWidth="1"/>
    <col min="4126" max="4129" width="5.5703125" customWidth="1"/>
    <col min="4130" max="4131" width="5.42578125" customWidth="1"/>
    <col min="4132" max="4132" width="5.5703125" customWidth="1"/>
    <col min="4133" max="4133" width="5.42578125" customWidth="1"/>
    <col min="4360" max="4360" width="26.5703125" customWidth="1"/>
    <col min="4361" max="4361" width="11.42578125" customWidth="1"/>
    <col min="4362" max="4375" width="8.42578125" customWidth="1"/>
    <col min="4376" max="4376" width="5.5703125" customWidth="1"/>
    <col min="4377" max="4378" width="6.42578125" customWidth="1"/>
    <col min="4379" max="4381" width="6.5703125" customWidth="1"/>
    <col min="4382" max="4385" width="5.5703125" customWidth="1"/>
    <col min="4386" max="4387" width="5.42578125" customWidth="1"/>
    <col min="4388" max="4388" width="5.5703125" customWidth="1"/>
    <col min="4389" max="4389" width="5.42578125" customWidth="1"/>
    <col min="4616" max="4616" width="26.5703125" customWidth="1"/>
    <col min="4617" max="4617" width="11.42578125" customWidth="1"/>
    <col min="4618" max="4631" width="8.42578125" customWidth="1"/>
    <col min="4632" max="4632" width="5.5703125" customWidth="1"/>
    <col min="4633" max="4634" width="6.42578125" customWidth="1"/>
    <col min="4635" max="4637" width="6.5703125" customWidth="1"/>
    <col min="4638" max="4641" width="5.5703125" customWidth="1"/>
    <col min="4642" max="4643" width="5.42578125" customWidth="1"/>
    <col min="4644" max="4644" width="5.5703125" customWidth="1"/>
    <col min="4645" max="4645" width="5.42578125" customWidth="1"/>
    <col min="4872" max="4872" width="26.5703125" customWidth="1"/>
    <col min="4873" max="4873" width="11.42578125" customWidth="1"/>
    <col min="4874" max="4887" width="8.42578125" customWidth="1"/>
    <col min="4888" max="4888" width="5.5703125" customWidth="1"/>
    <col min="4889" max="4890" width="6.42578125" customWidth="1"/>
    <col min="4891" max="4893" width="6.5703125" customWidth="1"/>
    <col min="4894" max="4897" width="5.5703125" customWidth="1"/>
    <col min="4898" max="4899" width="5.42578125" customWidth="1"/>
    <col min="4900" max="4900" width="5.5703125" customWidth="1"/>
    <col min="4901" max="4901" width="5.42578125" customWidth="1"/>
    <col min="5128" max="5128" width="26.5703125" customWidth="1"/>
    <col min="5129" max="5129" width="11.42578125" customWidth="1"/>
    <col min="5130" max="5143" width="8.42578125" customWidth="1"/>
    <col min="5144" max="5144" width="5.5703125" customWidth="1"/>
    <col min="5145" max="5146" width="6.42578125" customWidth="1"/>
    <col min="5147" max="5149" width="6.5703125" customWidth="1"/>
    <col min="5150" max="5153" width="5.5703125" customWidth="1"/>
    <col min="5154" max="5155" width="5.42578125" customWidth="1"/>
    <col min="5156" max="5156" width="5.5703125" customWidth="1"/>
    <col min="5157" max="5157" width="5.42578125" customWidth="1"/>
    <col min="5384" max="5384" width="26.5703125" customWidth="1"/>
    <col min="5385" max="5385" width="11.42578125" customWidth="1"/>
    <col min="5386" max="5399" width="8.42578125" customWidth="1"/>
    <col min="5400" max="5400" width="5.5703125" customWidth="1"/>
    <col min="5401" max="5402" width="6.42578125" customWidth="1"/>
    <col min="5403" max="5405" width="6.5703125" customWidth="1"/>
    <col min="5406" max="5409" width="5.5703125" customWidth="1"/>
    <col min="5410" max="5411" width="5.42578125" customWidth="1"/>
    <col min="5412" max="5412" width="5.5703125" customWidth="1"/>
    <col min="5413" max="5413" width="5.42578125" customWidth="1"/>
    <col min="5640" max="5640" width="26.5703125" customWidth="1"/>
    <col min="5641" max="5641" width="11.42578125" customWidth="1"/>
    <col min="5642" max="5655" width="8.42578125" customWidth="1"/>
    <col min="5656" max="5656" width="5.5703125" customWidth="1"/>
    <col min="5657" max="5658" width="6.42578125" customWidth="1"/>
    <col min="5659" max="5661" width="6.5703125" customWidth="1"/>
    <col min="5662" max="5665" width="5.5703125" customWidth="1"/>
    <col min="5666" max="5667" width="5.42578125" customWidth="1"/>
    <col min="5668" max="5668" width="5.5703125" customWidth="1"/>
    <col min="5669" max="5669" width="5.42578125" customWidth="1"/>
    <col min="5896" max="5896" width="26.5703125" customWidth="1"/>
    <col min="5897" max="5897" width="11.42578125" customWidth="1"/>
    <col min="5898" max="5911" width="8.42578125" customWidth="1"/>
    <col min="5912" max="5912" width="5.5703125" customWidth="1"/>
    <col min="5913" max="5914" width="6.42578125" customWidth="1"/>
    <col min="5915" max="5917" width="6.5703125" customWidth="1"/>
    <col min="5918" max="5921" width="5.5703125" customWidth="1"/>
    <col min="5922" max="5923" width="5.42578125" customWidth="1"/>
    <col min="5924" max="5924" width="5.5703125" customWidth="1"/>
    <col min="5925" max="5925" width="5.42578125" customWidth="1"/>
    <col min="6152" max="6152" width="26.5703125" customWidth="1"/>
    <col min="6153" max="6153" width="11.42578125" customWidth="1"/>
    <col min="6154" max="6167" width="8.42578125" customWidth="1"/>
    <col min="6168" max="6168" width="5.5703125" customWidth="1"/>
    <col min="6169" max="6170" width="6.42578125" customWidth="1"/>
    <col min="6171" max="6173" width="6.5703125" customWidth="1"/>
    <col min="6174" max="6177" width="5.5703125" customWidth="1"/>
    <col min="6178" max="6179" width="5.42578125" customWidth="1"/>
    <col min="6180" max="6180" width="5.5703125" customWidth="1"/>
    <col min="6181" max="6181" width="5.42578125" customWidth="1"/>
    <col min="6408" max="6408" width="26.5703125" customWidth="1"/>
    <col min="6409" max="6409" width="11.42578125" customWidth="1"/>
    <col min="6410" max="6423" width="8.42578125" customWidth="1"/>
    <col min="6424" max="6424" width="5.5703125" customWidth="1"/>
    <col min="6425" max="6426" width="6.42578125" customWidth="1"/>
    <col min="6427" max="6429" width="6.5703125" customWidth="1"/>
    <col min="6430" max="6433" width="5.5703125" customWidth="1"/>
    <col min="6434" max="6435" width="5.42578125" customWidth="1"/>
    <col min="6436" max="6436" width="5.5703125" customWidth="1"/>
    <col min="6437" max="6437" width="5.42578125" customWidth="1"/>
    <col min="6664" max="6664" width="26.5703125" customWidth="1"/>
    <col min="6665" max="6665" width="11.42578125" customWidth="1"/>
    <col min="6666" max="6679" width="8.42578125" customWidth="1"/>
    <col min="6680" max="6680" width="5.5703125" customWidth="1"/>
    <col min="6681" max="6682" width="6.42578125" customWidth="1"/>
    <col min="6683" max="6685" width="6.5703125" customWidth="1"/>
    <col min="6686" max="6689" width="5.5703125" customWidth="1"/>
    <col min="6690" max="6691" width="5.42578125" customWidth="1"/>
    <col min="6692" max="6692" width="5.5703125" customWidth="1"/>
    <col min="6693" max="6693" width="5.42578125" customWidth="1"/>
    <col min="6920" max="6920" width="26.5703125" customWidth="1"/>
    <col min="6921" max="6921" width="11.42578125" customWidth="1"/>
    <col min="6922" max="6935" width="8.42578125" customWidth="1"/>
    <col min="6936" max="6936" width="5.5703125" customWidth="1"/>
    <col min="6937" max="6938" width="6.42578125" customWidth="1"/>
    <col min="6939" max="6941" width="6.5703125" customWidth="1"/>
    <col min="6942" max="6945" width="5.5703125" customWidth="1"/>
    <col min="6946" max="6947" width="5.42578125" customWidth="1"/>
    <col min="6948" max="6948" width="5.5703125" customWidth="1"/>
    <col min="6949" max="6949" width="5.42578125" customWidth="1"/>
    <col min="7176" max="7176" width="26.5703125" customWidth="1"/>
    <col min="7177" max="7177" width="11.42578125" customWidth="1"/>
    <col min="7178" max="7191" width="8.42578125" customWidth="1"/>
    <col min="7192" max="7192" width="5.5703125" customWidth="1"/>
    <col min="7193" max="7194" width="6.42578125" customWidth="1"/>
    <col min="7195" max="7197" width="6.5703125" customWidth="1"/>
    <col min="7198" max="7201" width="5.5703125" customWidth="1"/>
    <col min="7202" max="7203" width="5.42578125" customWidth="1"/>
    <col min="7204" max="7204" width="5.5703125" customWidth="1"/>
    <col min="7205" max="7205" width="5.42578125" customWidth="1"/>
    <col min="7432" max="7432" width="26.5703125" customWidth="1"/>
    <col min="7433" max="7433" width="11.42578125" customWidth="1"/>
    <col min="7434" max="7447" width="8.42578125" customWidth="1"/>
    <col min="7448" max="7448" width="5.5703125" customWidth="1"/>
    <col min="7449" max="7450" width="6.42578125" customWidth="1"/>
    <col min="7451" max="7453" width="6.5703125" customWidth="1"/>
    <col min="7454" max="7457" width="5.5703125" customWidth="1"/>
    <col min="7458" max="7459" width="5.42578125" customWidth="1"/>
    <col min="7460" max="7460" width="5.5703125" customWidth="1"/>
    <col min="7461" max="7461" width="5.42578125" customWidth="1"/>
    <col min="7688" max="7688" width="26.5703125" customWidth="1"/>
    <col min="7689" max="7689" width="11.42578125" customWidth="1"/>
    <col min="7690" max="7703" width="8.42578125" customWidth="1"/>
    <col min="7704" max="7704" width="5.5703125" customWidth="1"/>
    <col min="7705" max="7706" width="6.42578125" customWidth="1"/>
    <col min="7707" max="7709" width="6.5703125" customWidth="1"/>
    <col min="7710" max="7713" width="5.5703125" customWidth="1"/>
    <col min="7714" max="7715" width="5.42578125" customWidth="1"/>
    <col min="7716" max="7716" width="5.5703125" customWidth="1"/>
    <col min="7717" max="7717" width="5.42578125" customWidth="1"/>
    <col min="7944" max="7944" width="26.5703125" customWidth="1"/>
    <col min="7945" max="7945" width="11.42578125" customWidth="1"/>
    <col min="7946" max="7959" width="8.42578125" customWidth="1"/>
    <col min="7960" max="7960" width="5.5703125" customWidth="1"/>
    <col min="7961" max="7962" width="6.42578125" customWidth="1"/>
    <col min="7963" max="7965" width="6.5703125" customWidth="1"/>
    <col min="7966" max="7969" width="5.5703125" customWidth="1"/>
    <col min="7970" max="7971" width="5.42578125" customWidth="1"/>
    <col min="7972" max="7972" width="5.5703125" customWidth="1"/>
    <col min="7973" max="7973" width="5.42578125" customWidth="1"/>
    <col min="8200" max="8200" width="26.5703125" customWidth="1"/>
    <col min="8201" max="8201" width="11.42578125" customWidth="1"/>
    <col min="8202" max="8215" width="8.42578125" customWidth="1"/>
    <col min="8216" max="8216" width="5.5703125" customWidth="1"/>
    <col min="8217" max="8218" width="6.42578125" customWidth="1"/>
    <col min="8219" max="8221" width="6.5703125" customWidth="1"/>
    <col min="8222" max="8225" width="5.5703125" customWidth="1"/>
    <col min="8226" max="8227" width="5.42578125" customWidth="1"/>
    <col min="8228" max="8228" width="5.5703125" customWidth="1"/>
    <col min="8229" max="8229" width="5.42578125" customWidth="1"/>
    <col min="8456" max="8456" width="26.5703125" customWidth="1"/>
    <col min="8457" max="8457" width="11.42578125" customWidth="1"/>
    <col min="8458" max="8471" width="8.42578125" customWidth="1"/>
    <col min="8472" max="8472" width="5.5703125" customWidth="1"/>
    <col min="8473" max="8474" width="6.42578125" customWidth="1"/>
    <col min="8475" max="8477" width="6.5703125" customWidth="1"/>
    <col min="8478" max="8481" width="5.5703125" customWidth="1"/>
    <col min="8482" max="8483" width="5.42578125" customWidth="1"/>
    <col min="8484" max="8484" width="5.5703125" customWidth="1"/>
    <col min="8485" max="8485" width="5.42578125" customWidth="1"/>
    <col min="8712" max="8712" width="26.5703125" customWidth="1"/>
    <col min="8713" max="8713" width="11.42578125" customWidth="1"/>
    <col min="8714" max="8727" width="8.42578125" customWidth="1"/>
    <col min="8728" max="8728" width="5.5703125" customWidth="1"/>
    <col min="8729" max="8730" width="6.42578125" customWidth="1"/>
    <col min="8731" max="8733" width="6.5703125" customWidth="1"/>
    <col min="8734" max="8737" width="5.5703125" customWidth="1"/>
    <col min="8738" max="8739" width="5.42578125" customWidth="1"/>
    <col min="8740" max="8740" width="5.5703125" customWidth="1"/>
    <col min="8741" max="8741" width="5.42578125" customWidth="1"/>
    <col min="8968" max="8968" width="26.5703125" customWidth="1"/>
    <col min="8969" max="8969" width="11.42578125" customWidth="1"/>
    <col min="8970" max="8983" width="8.42578125" customWidth="1"/>
    <col min="8984" max="8984" width="5.5703125" customWidth="1"/>
    <col min="8985" max="8986" width="6.42578125" customWidth="1"/>
    <col min="8987" max="8989" width="6.5703125" customWidth="1"/>
    <col min="8990" max="8993" width="5.5703125" customWidth="1"/>
    <col min="8994" max="8995" width="5.42578125" customWidth="1"/>
    <col min="8996" max="8996" width="5.5703125" customWidth="1"/>
    <col min="8997" max="8997" width="5.42578125" customWidth="1"/>
    <col min="9224" max="9224" width="26.5703125" customWidth="1"/>
    <col min="9225" max="9225" width="11.42578125" customWidth="1"/>
    <col min="9226" max="9239" width="8.42578125" customWidth="1"/>
    <col min="9240" max="9240" width="5.5703125" customWidth="1"/>
    <col min="9241" max="9242" width="6.42578125" customWidth="1"/>
    <col min="9243" max="9245" width="6.5703125" customWidth="1"/>
    <col min="9246" max="9249" width="5.5703125" customWidth="1"/>
    <col min="9250" max="9251" width="5.42578125" customWidth="1"/>
    <col min="9252" max="9252" width="5.5703125" customWidth="1"/>
    <col min="9253" max="9253" width="5.42578125" customWidth="1"/>
    <col min="9480" max="9480" width="26.5703125" customWidth="1"/>
    <col min="9481" max="9481" width="11.42578125" customWidth="1"/>
    <col min="9482" max="9495" width="8.42578125" customWidth="1"/>
    <col min="9496" max="9496" width="5.5703125" customWidth="1"/>
    <col min="9497" max="9498" width="6.42578125" customWidth="1"/>
    <col min="9499" max="9501" width="6.5703125" customWidth="1"/>
    <col min="9502" max="9505" width="5.5703125" customWidth="1"/>
    <col min="9506" max="9507" width="5.42578125" customWidth="1"/>
    <col min="9508" max="9508" width="5.5703125" customWidth="1"/>
    <col min="9509" max="9509" width="5.42578125" customWidth="1"/>
    <col min="9736" max="9736" width="26.5703125" customWidth="1"/>
    <col min="9737" max="9737" width="11.42578125" customWidth="1"/>
    <col min="9738" max="9751" width="8.42578125" customWidth="1"/>
    <col min="9752" max="9752" width="5.5703125" customWidth="1"/>
    <col min="9753" max="9754" width="6.42578125" customWidth="1"/>
    <col min="9755" max="9757" width="6.5703125" customWidth="1"/>
    <col min="9758" max="9761" width="5.5703125" customWidth="1"/>
    <col min="9762" max="9763" width="5.42578125" customWidth="1"/>
    <col min="9764" max="9764" width="5.5703125" customWidth="1"/>
    <col min="9765" max="9765" width="5.42578125" customWidth="1"/>
    <col min="9992" max="9992" width="26.5703125" customWidth="1"/>
    <col min="9993" max="9993" width="11.42578125" customWidth="1"/>
    <col min="9994" max="10007" width="8.42578125" customWidth="1"/>
    <col min="10008" max="10008" width="5.5703125" customWidth="1"/>
    <col min="10009" max="10010" width="6.42578125" customWidth="1"/>
    <col min="10011" max="10013" width="6.5703125" customWidth="1"/>
    <col min="10014" max="10017" width="5.5703125" customWidth="1"/>
    <col min="10018" max="10019" width="5.42578125" customWidth="1"/>
    <col min="10020" max="10020" width="5.5703125" customWidth="1"/>
    <col min="10021" max="10021" width="5.42578125" customWidth="1"/>
    <col min="10248" max="10248" width="26.5703125" customWidth="1"/>
    <col min="10249" max="10249" width="11.42578125" customWidth="1"/>
    <col min="10250" max="10263" width="8.42578125" customWidth="1"/>
    <col min="10264" max="10264" width="5.5703125" customWidth="1"/>
    <col min="10265" max="10266" width="6.42578125" customWidth="1"/>
    <col min="10267" max="10269" width="6.5703125" customWidth="1"/>
    <col min="10270" max="10273" width="5.5703125" customWidth="1"/>
    <col min="10274" max="10275" width="5.42578125" customWidth="1"/>
    <col min="10276" max="10276" width="5.5703125" customWidth="1"/>
    <col min="10277" max="10277" width="5.42578125" customWidth="1"/>
    <col min="10504" max="10504" width="26.5703125" customWidth="1"/>
    <col min="10505" max="10505" width="11.42578125" customWidth="1"/>
    <col min="10506" max="10519" width="8.42578125" customWidth="1"/>
    <col min="10520" max="10520" width="5.5703125" customWidth="1"/>
    <col min="10521" max="10522" width="6.42578125" customWidth="1"/>
    <col min="10523" max="10525" width="6.5703125" customWidth="1"/>
    <col min="10526" max="10529" width="5.5703125" customWidth="1"/>
    <col min="10530" max="10531" width="5.42578125" customWidth="1"/>
    <col min="10532" max="10532" width="5.5703125" customWidth="1"/>
    <col min="10533" max="10533" width="5.42578125" customWidth="1"/>
    <col min="10760" max="10760" width="26.5703125" customWidth="1"/>
    <col min="10761" max="10761" width="11.42578125" customWidth="1"/>
    <col min="10762" max="10775" width="8.42578125" customWidth="1"/>
    <col min="10776" max="10776" width="5.5703125" customWidth="1"/>
    <col min="10777" max="10778" width="6.42578125" customWidth="1"/>
    <col min="10779" max="10781" width="6.5703125" customWidth="1"/>
    <col min="10782" max="10785" width="5.5703125" customWidth="1"/>
    <col min="10786" max="10787" width="5.42578125" customWidth="1"/>
    <col min="10788" max="10788" width="5.5703125" customWidth="1"/>
    <col min="10789" max="10789" width="5.42578125" customWidth="1"/>
    <col min="11016" max="11016" width="26.5703125" customWidth="1"/>
    <col min="11017" max="11017" width="11.42578125" customWidth="1"/>
    <col min="11018" max="11031" width="8.42578125" customWidth="1"/>
    <col min="11032" max="11032" width="5.5703125" customWidth="1"/>
    <col min="11033" max="11034" width="6.42578125" customWidth="1"/>
    <col min="11035" max="11037" width="6.5703125" customWidth="1"/>
    <col min="11038" max="11041" width="5.5703125" customWidth="1"/>
    <col min="11042" max="11043" width="5.42578125" customWidth="1"/>
    <col min="11044" max="11044" width="5.5703125" customWidth="1"/>
    <col min="11045" max="11045" width="5.42578125" customWidth="1"/>
    <col min="11272" max="11272" width="26.5703125" customWidth="1"/>
    <col min="11273" max="11273" width="11.42578125" customWidth="1"/>
    <col min="11274" max="11287" width="8.42578125" customWidth="1"/>
    <col min="11288" max="11288" width="5.5703125" customWidth="1"/>
    <col min="11289" max="11290" width="6.42578125" customWidth="1"/>
    <col min="11291" max="11293" width="6.5703125" customWidth="1"/>
    <col min="11294" max="11297" width="5.5703125" customWidth="1"/>
    <col min="11298" max="11299" width="5.42578125" customWidth="1"/>
    <col min="11300" max="11300" width="5.5703125" customWidth="1"/>
    <col min="11301" max="11301" width="5.42578125" customWidth="1"/>
    <col min="11528" max="11528" width="26.5703125" customWidth="1"/>
    <col min="11529" max="11529" width="11.42578125" customWidth="1"/>
    <col min="11530" max="11543" width="8.42578125" customWidth="1"/>
    <col min="11544" max="11544" width="5.5703125" customWidth="1"/>
    <col min="11545" max="11546" width="6.42578125" customWidth="1"/>
    <col min="11547" max="11549" width="6.5703125" customWidth="1"/>
    <col min="11550" max="11553" width="5.5703125" customWidth="1"/>
    <col min="11554" max="11555" width="5.42578125" customWidth="1"/>
    <col min="11556" max="11556" width="5.5703125" customWidth="1"/>
    <col min="11557" max="11557" width="5.42578125" customWidth="1"/>
    <col min="11784" max="11784" width="26.5703125" customWidth="1"/>
    <col min="11785" max="11785" width="11.42578125" customWidth="1"/>
    <col min="11786" max="11799" width="8.42578125" customWidth="1"/>
    <col min="11800" max="11800" width="5.5703125" customWidth="1"/>
    <col min="11801" max="11802" width="6.42578125" customWidth="1"/>
    <col min="11803" max="11805" width="6.5703125" customWidth="1"/>
    <col min="11806" max="11809" width="5.5703125" customWidth="1"/>
    <col min="11810" max="11811" width="5.42578125" customWidth="1"/>
    <col min="11812" max="11812" width="5.5703125" customWidth="1"/>
    <col min="11813" max="11813" width="5.42578125" customWidth="1"/>
    <col min="12040" max="12040" width="26.5703125" customWidth="1"/>
    <col min="12041" max="12041" width="11.42578125" customWidth="1"/>
    <col min="12042" max="12055" width="8.42578125" customWidth="1"/>
    <col min="12056" max="12056" width="5.5703125" customWidth="1"/>
    <col min="12057" max="12058" width="6.42578125" customWidth="1"/>
    <col min="12059" max="12061" width="6.5703125" customWidth="1"/>
    <col min="12062" max="12065" width="5.5703125" customWidth="1"/>
    <col min="12066" max="12067" width="5.42578125" customWidth="1"/>
    <col min="12068" max="12068" width="5.5703125" customWidth="1"/>
    <col min="12069" max="12069" width="5.42578125" customWidth="1"/>
    <col min="12296" max="12296" width="26.5703125" customWidth="1"/>
    <col min="12297" max="12297" width="11.42578125" customWidth="1"/>
    <col min="12298" max="12311" width="8.42578125" customWidth="1"/>
    <col min="12312" max="12312" width="5.5703125" customWidth="1"/>
    <col min="12313" max="12314" width="6.42578125" customWidth="1"/>
    <col min="12315" max="12317" width="6.5703125" customWidth="1"/>
    <col min="12318" max="12321" width="5.5703125" customWidth="1"/>
    <col min="12322" max="12323" width="5.42578125" customWidth="1"/>
    <col min="12324" max="12324" width="5.5703125" customWidth="1"/>
    <col min="12325" max="12325" width="5.42578125" customWidth="1"/>
    <col min="12552" max="12552" width="26.5703125" customWidth="1"/>
    <col min="12553" max="12553" width="11.42578125" customWidth="1"/>
    <col min="12554" max="12567" width="8.42578125" customWidth="1"/>
    <col min="12568" max="12568" width="5.5703125" customWidth="1"/>
    <col min="12569" max="12570" width="6.42578125" customWidth="1"/>
    <col min="12571" max="12573" width="6.5703125" customWidth="1"/>
    <col min="12574" max="12577" width="5.5703125" customWidth="1"/>
    <col min="12578" max="12579" width="5.42578125" customWidth="1"/>
    <col min="12580" max="12580" width="5.5703125" customWidth="1"/>
    <col min="12581" max="12581" width="5.42578125" customWidth="1"/>
    <col min="12808" max="12808" width="26.5703125" customWidth="1"/>
    <col min="12809" max="12809" width="11.42578125" customWidth="1"/>
    <col min="12810" max="12823" width="8.42578125" customWidth="1"/>
    <col min="12824" max="12824" width="5.5703125" customWidth="1"/>
    <col min="12825" max="12826" width="6.42578125" customWidth="1"/>
    <col min="12827" max="12829" width="6.5703125" customWidth="1"/>
    <col min="12830" max="12833" width="5.5703125" customWidth="1"/>
    <col min="12834" max="12835" width="5.42578125" customWidth="1"/>
    <col min="12836" max="12836" width="5.5703125" customWidth="1"/>
    <col min="12837" max="12837" width="5.42578125" customWidth="1"/>
    <col min="13064" max="13064" width="26.5703125" customWidth="1"/>
    <col min="13065" max="13065" width="11.42578125" customWidth="1"/>
    <col min="13066" max="13079" width="8.42578125" customWidth="1"/>
    <col min="13080" max="13080" width="5.5703125" customWidth="1"/>
    <col min="13081" max="13082" width="6.42578125" customWidth="1"/>
    <col min="13083" max="13085" width="6.5703125" customWidth="1"/>
    <col min="13086" max="13089" width="5.5703125" customWidth="1"/>
    <col min="13090" max="13091" width="5.42578125" customWidth="1"/>
    <col min="13092" max="13092" width="5.5703125" customWidth="1"/>
    <col min="13093" max="13093" width="5.42578125" customWidth="1"/>
    <col min="13320" max="13320" width="26.5703125" customWidth="1"/>
    <col min="13321" max="13321" width="11.42578125" customWidth="1"/>
    <col min="13322" max="13335" width="8.42578125" customWidth="1"/>
    <col min="13336" max="13336" width="5.5703125" customWidth="1"/>
    <col min="13337" max="13338" width="6.42578125" customWidth="1"/>
    <col min="13339" max="13341" width="6.5703125" customWidth="1"/>
    <col min="13342" max="13345" width="5.5703125" customWidth="1"/>
    <col min="13346" max="13347" width="5.42578125" customWidth="1"/>
    <col min="13348" max="13348" width="5.5703125" customWidth="1"/>
    <col min="13349" max="13349" width="5.42578125" customWidth="1"/>
    <col min="13576" max="13576" width="26.5703125" customWidth="1"/>
    <col min="13577" max="13577" width="11.42578125" customWidth="1"/>
    <col min="13578" max="13591" width="8.42578125" customWidth="1"/>
    <col min="13592" max="13592" width="5.5703125" customWidth="1"/>
    <col min="13593" max="13594" width="6.42578125" customWidth="1"/>
    <col min="13595" max="13597" width="6.5703125" customWidth="1"/>
    <col min="13598" max="13601" width="5.5703125" customWidth="1"/>
    <col min="13602" max="13603" width="5.42578125" customWidth="1"/>
    <col min="13604" max="13604" width="5.5703125" customWidth="1"/>
    <col min="13605" max="13605" width="5.42578125" customWidth="1"/>
    <col min="13832" max="13832" width="26.5703125" customWidth="1"/>
    <col min="13833" max="13833" width="11.42578125" customWidth="1"/>
    <col min="13834" max="13847" width="8.42578125" customWidth="1"/>
    <col min="13848" max="13848" width="5.5703125" customWidth="1"/>
    <col min="13849" max="13850" width="6.42578125" customWidth="1"/>
    <col min="13851" max="13853" width="6.5703125" customWidth="1"/>
    <col min="13854" max="13857" width="5.5703125" customWidth="1"/>
    <col min="13858" max="13859" width="5.42578125" customWidth="1"/>
    <col min="13860" max="13860" width="5.5703125" customWidth="1"/>
    <col min="13861" max="13861" width="5.42578125" customWidth="1"/>
    <col min="14088" max="14088" width="26.5703125" customWidth="1"/>
    <col min="14089" max="14089" width="11.42578125" customWidth="1"/>
    <col min="14090" max="14103" width="8.42578125" customWidth="1"/>
    <col min="14104" max="14104" width="5.5703125" customWidth="1"/>
    <col min="14105" max="14106" width="6.42578125" customWidth="1"/>
    <col min="14107" max="14109" width="6.5703125" customWidth="1"/>
    <col min="14110" max="14113" width="5.5703125" customWidth="1"/>
    <col min="14114" max="14115" width="5.42578125" customWidth="1"/>
    <col min="14116" max="14116" width="5.5703125" customWidth="1"/>
    <col min="14117" max="14117" width="5.42578125" customWidth="1"/>
    <col min="14344" max="14344" width="26.5703125" customWidth="1"/>
    <col min="14345" max="14345" width="11.42578125" customWidth="1"/>
    <col min="14346" max="14359" width="8.42578125" customWidth="1"/>
    <col min="14360" max="14360" width="5.5703125" customWidth="1"/>
    <col min="14361" max="14362" width="6.42578125" customWidth="1"/>
    <col min="14363" max="14365" width="6.5703125" customWidth="1"/>
    <col min="14366" max="14369" width="5.5703125" customWidth="1"/>
    <col min="14370" max="14371" width="5.42578125" customWidth="1"/>
    <col min="14372" max="14372" width="5.5703125" customWidth="1"/>
    <col min="14373" max="14373" width="5.42578125" customWidth="1"/>
    <col min="14600" max="14600" width="26.5703125" customWidth="1"/>
    <col min="14601" max="14601" width="11.42578125" customWidth="1"/>
    <col min="14602" max="14615" width="8.42578125" customWidth="1"/>
    <col min="14616" max="14616" width="5.5703125" customWidth="1"/>
    <col min="14617" max="14618" width="6.42578125" customWidth="1"/>
    <col min="14619" max="14621" width="6.5703125" customWidth="1"/>
    <col min="14622" max="14625" width="5.5703125" customWidth="1"/>
    <col min="14626" max="14627" width="5.42578125" customWidth="1"/>
    <col min="14628" max="14628" width="5.5703125" customWidth="1"/>
    <col min="14629" max="14629" width="5.42578125" customWidth="1"/>
    <col min="14856" max="14856" width="26.5703125" customWidth="1"/>
    <col min="14857" max="14857" width="11.42578125" customWidth="1"/>
    <col min="14858" max="14871" width="8.42578125" customWidth="1"/>
    <col min="14872" max="14872" width="5.5703125" customWidth="1"/>
    <col min="14873" max="14874" width="6.42578125" customWidth="1"/>
    <col min="14875" max="14877" width="6.5703125" customWidth="1"/>
    <col min="14878" max="14881" width="5.5703125" customWidth="1"/>
    <col min="14882" max="14883" width="5.42578125" customWidth="1"/>
    <col min="14884" max="14884" width="5.5703125" customWidth="1"/>
    <col min="14885" max="14885" width="5.42578125" customWidth="1"/>
    <col min="15112" max="15112" width="26.5703125" customWidth="1"/>
    <col min="15113" max="15113" width="11.42578125" customWidth="1"/>
    <col min="15114" max="15127" width="8.42578125" customWidth="1"/>
    <col min="15128" max="15128" width="5.5703125" customWidth="1"/>
    <col min="15129" max="15130" width="6.42578125" customWidth="1"/>
    <col min="15131" max="15133" width="6.5703125" customWidth="1"/>
    <col min="15134" max="15137" width="5.5703125" customWidth="1"/>
    <col min="15138" max="15139" width="5.42578125" customWidth="1"/>
    <col min="15140" max="15140" width="5.5703125" customWidth="1"/>
    <col min="15141" max="15141" width="5.42578125" customWidth="1"/>
    <col min="15368" max="15368" width="26.5703125" customWidth="1"/>
    <col min="15369" max="15369" width="11.42578125" customWidth="1"/>
    <col min="15370" max="15383" width="8.42578125" customWidth="1"/>
    <col min="15384" max="15384" width="5.5703125" customWidth="1"/>
    <col min="15385" max="15386" width="6.42578125" customWidth="1"/>
    <col min="15387" max="15389" width="6.5703125" customWidth="1"/>
    <col min="15390" max="15393" width="5.5703125" customWidth="1"/>
    <col min="15394" max="15395" width="5.42578125" customWidth="1"/>
    <col min="15396" max="15396" width="5.5703125" customWidth="1"/>
    <col min="15397" max="15397" width="5.42578125" customWidth="1"/>
    <col min="15624" max="15624" width="26.5703125" customWidth="1"/>
    <col min="15625" max="15625" width="11.42578125" customWidth="1"/>
    <col min="15626" max="15639" width="8.42578125" customWidth="1"/>
    <col min="15640" max="15640" width="5.5703125" customWidth="1"/>
    <col min="15641" max="15642" width="6.42578125" customWidth="1"/>
    <col min="15643" max="15645" width="6.5703125" customWidth="1"/>
    <col min="15646" max="15649" width="5.5703125" customWidth="1"/>
    <col min="15650" max="15651" width="5.42578125" customWidth="1"/>
    <col min="15652" max="15652" width="5.5703125" customWidth="1"/>
    <col min="15653" max="15653" width="5.42578125" customWidth="1"/>
    <col min="15880" max="15880" width="26.5703125" customWidth="1"/>
    <col min="15881" max="15881" width="11.42578125" customWidth="1"/>
    <col min="15882" max="15895" width="8.42578125" customWidth="1"/>
    <col min="15896" max="15896" width="5.5703125" customWidth="1"/>
    <col min="15897" max="15898" width="6.42578125" customWidth="1"/>
    <col min="15899" max="15901" width="6.5703125" customWidth="1"/>
    <col min="15902" max="15905" width="5.5703125" customWidth="1"/>
    <col min="15906" max="15907" width="5.42578125" customWidth="1"/>
    <col min="15908" max="15908" width="5.5703125" customWidth="1"/>
    <col min="15909" max="15909" width="5.42578125" customWidth="1"/>
    <col min="16136" max="16136" width="26.5703125" customWidth="1"/>
    <col min="16137" max="16137" width="11.42578125" customWidth="1"/>
    <col min="16138" max="16151" width="8.42578125" customWidth="1"/>
    <col min="16152" max="16152" width="5.5703125" customWidth="1"/>
    <col min="16153" max="16154" width="6.42578125" customWidth="1"/>
    <col min="16155" max="16157" width="6.5703125" customWidth="1"/>
    <col min="16158" max="16161" width="5.5703125" customWidth="1"/>
    <col min="16162" max="16163" width="5.42578125" customWidth="1"/>
    <col min="16164" max="16164" width="5.5703125" customWidth="1"/>
    <col min="16165" max="16165" width="5.42578125" customWidth="1"/>
  </cols>
  <sheetData>
    <row r="1" spans="1:27" s="177" customFormat="1" x14ac:dyDescent="0.25">
      <c r="A1" s="176" t="s">
        <v>396</v>
      </c>
      <c r="B1" s="176"/>
      <c r="C1" s="176"/>
      <c r="D1" s="176"/>
      <c r="E1" s="176"/>
      <c r="F1" s="176"/>
      <c r="G1" s="176"/>
      <c r="H1" s="176"/>
      <c r="I1" s="176"/>
      <c r="J1" s="176"/>
      <c r="K1" s="176"/>
      <c r="L1" s="176"/>
    </row>
    <row r="2" spans="1:27" s="177" customFormat="1" ht="30.6" customHeight="1" x14ac:dyDescent="0.25">
      <c r="A2" s="178" t="str">
        <f>'Protocol 5GC'!B1</f>
        <v>5GC Protocol Test Cases (TS 38.523-1)</v>
      </c>
      <c r="B2" s="178"/>
      <c r="C2" s="178"/>
      <c r="D2" s="178"/>
      <c r="E2" s="178"/>
      <c r="F2" s="178"/>
      <c r="G2" s="178"/>
      <c r="H2" s="178"/>
      <c r="I2" s="178"/>
      <c r="J2" s="178"/>
      <c r="K2" s="178"/>
      <c r="L2" s="178"/>
      <c r="Y2" s="179"/>
      <c r="Z2" s="179"/>
      <c r="AA2" s="179"/>
    </row>
    <row r="3" spans="1:27" s="177" customFormat="1" ht="19.350000000000001" customHeight="1" x14ac:dyDescent="0.25">
      <c r="D3" s="180" t="s">
        <v>397</v>
      </c>
      <c r="E3" s="180"/>
      <c r="F3" s="180"/>
      <c r="G3" s="180"/>
    </row>
    <row r="4" spans="1:27" s="177" customFormat="1" x14ac:dyDescent="0.25">
      <c r="D4" s="181" t="s">
        <v>40</v>
      </c>
      <c r="E4" s="181" t="s">
        <v>37</v>
      </c>
      <c r="F4" s="181" t="s">
        <v>38</v>
      </c>
      <c r="G4" s="181" t="s">
        <v>39</v>
      </c>
    </row>
    <row r="5" spans="1:27" s="177" customFormat="1" ht="13.5" customHeight="1" x14ac:dyDescent="0.25">
      <c r="B5" s="182" t="str">
        <f>'Protocol 5GC'!B1</f>
        <v>5GC Protocol Test Cases (TS 38.523-1)</v>
      </c>
      <c r="C5" s="183" t="s">
        <v>398</v>
      </c>
      <c r="D5" s="184">
        <f>'Protocol 5GC'!$O$9</f>
        <v>0.99322033898305073</v>
      </c>
      <c r="E5" s="185">
        <f>'Protocol 5GC'!O10</f>
        <v>1</v>
      </c>
      <c r="F5" s="185">
        <f>'Protocol 5GC'!P10</f>
        <v>0.98644067796610146</v>
      </c>
      <c r="G5" s="185" t="str">
        <f>'Protocol 5GC'!Q10</f>
        <v/>
      </c>
    </row>
    <row r="6" spans="1:27" s="177" customFormat="1" ht="13.5" customHeight="1" x14ac:dyDescent="0.25">
      <c r="B6" s="186"/>
      <c r="C6" s="183" t="s">
        <v>399</v>
      </c>
      <c r="D6" s="184" t="str">
        <f>'Protocol 5GC'!T9</f>
        <v/>
      </c>
      <c r="E6" s="184" t="str">
        <f>D6</f>
        <v/>
      </c>
      <c r="F6" s="184" t="str">
        <f>D6</f>
        <v/>
      </c>
      <c r="G6" s="184" t="str">
        <f>D6</f>
        <v/>
      </c>
    </row>
    <row r="7" spans="1:27" s="177" customFormat="1" ht="13.5" customHeight="1" x14ac:dyDescent="0.25">
      <c r="B7" s="186"/>
      <c r="C7" s="183" t="s">
        <v>400</v>
      </c>
      <c r="D7" s="184">
        <f>'Protocol 5GC'!R9</f>
        <v>0</v>
      </c>
      <c r="E7" s="187">
        <f t="shared" ref="E7:E9" si="0">D7</f>
        <v>0</v>
      </c>
      <c r="F7" s="187">
        <f t="shared" ref="F7:F9" si="1">D7</f>
        <v>0</v>
      </c>
      <c r="G7" s="187"/>
    </row>
    <row r="8" spans="1:27" s="177" customFormat="1" ht="13.5" customHeight="1" x14ac:dyDescent="0.25">
      <c r="B8" s="186"/>
      <c r="C8" s="183" t="s">
        <v>401</v>
      </c>
      <c r="D8" s="184">
        <f>'Protocol 5GC'!V9</f>
        <v>0</v>
      </c>
      <c r="E8" s="187">
        <f t="shared" si="0"/>
        <v>0</v>
      </c>
      <c r="F8" s="187">
        <f t="shared" si="1"/>
        <v>0</v>
      </c>
      <c r="G8" s="187"/>
    </row>
    <row r="9" spans="1:27" s="177" customFormat="1" ht="13.5" customHeight="1" x14ac:dyDescent="0.25">
      <c r="B9" s="188"/>
      <c r="C9" s="183" t="s">
        <v>402</v>
      </c>
      <c r="D9" s="184">
        <f>'Protocol 5GC'!X9</f>
        <v>0</v>
      </c>
      <c r="E9" s="187">
        <f t="shared" si="0"/>
        <v>0</v>
      </c>
      <c r="F9" s="187">
        <f t="shared" si="1"/>
        <v>0</v>
      </c>
      <c r="G9" s="187"/>
    </row>
    <row r="10" spans="1:27" s="177" customFormat="1" x14ac:dyDescent="0.25"/>
    <row r="11" spans="1:27" s="177" customFormat="1" x14ac:dyDescent="0.25"/>
    <row r="12" spans="1:27" s="177" customFormat="1" ht="18" customHeight="1" x14ac:dyDescent="0.25">
      <c r="D12" s="189" t="s">
        <v>403</v>
      </c>
      <c r="E12" s="190"/>
      <c r="F12" s="190"/>
      <c r="G12" s="190"/>
      <c r="H12" s="190"/>
      <c r="I12" s="190"/>
      <c r="J12" s="190"/>
      <c r="K12" s="191"/>
    </row>
    <row r="13" spans="1:27" s="177" customFormat="1" ht="60.75" customHeight="1" x14ac:dyDescent="0.25">
      <c r="D13" s="192" t="s">
        <v>404</v>
      </c>
      <c r="E13" s="192"/>
      <c r="F13" s="192" t="s">
        <v>405</v>
      </c>
      <c r="G13" s="192"/>
      <c r="H13" s="192" t="s">
        <v>406</v>
      </c>
      <c r="I13" s="192"/>
      <c r="J13" s="192" t="s">
        <v>407</v>
      </c>
      <c r="K13" s="192"/>
    </row>
    <row r="14" spans="1:27" s="177" customFormat="1" ht="30" x14ac:dyDescent="0.25">
      <c r="D14" s="193" t="s">
        <v>40</v>
      </c>
      <c r="E14" s="193" t="s">
        <v>408</v>
      </c>
      <c r="F14" s="193" t="s">
        <v>40</v>
      </c>
      <c r="G14" s="193" t="s">
        <v>408</v>
      </c>
      <c r="H14" s="193" t="s">
        <v>40</v>
      </c>
      <c r="I14" s="193" t="s">
        <v>408</v>
      </c>
      <c r="J14" s="193" t="s">
        <v>40</v>
      </c>
      <c r="K14" s="193" t="s">
        <v>408</v>
      </c>
    </row>
    <row r="15" spans="1:27" s="177" customFormat="1" ht="18" customHeight="1" x14ac:dyDescent="0.3">
      <c r="B15" s="182" t="str">
        <f>'Protocol 5GC'!B1</f>
        <v>5GC Protocol Test Cases (TS 38.523-1)</v>
      </c>
      <c r="C15" s="181" t="s">
        <v>398</v>
      </c>
      <c r="D15" s="194" cm="1">
        <f t="array" ref="D15">SUMPRODUCT(('Protocol 5GC'!$B$29:$B$119="Y")*('Protocol 5GC'!$K$29:$K$119=1)*((('Protocol 5GC'!$O$29:$O$119="")*('Protocol 5GC'!$P$29:$P$119="")*('Protocol 5GC'!$Q$29:$Q$119&lt;&gt;""))+(('Protocol 5GC'!$O$29:$O$119="")*('Protocol 5GC'!$P$29:$P$119&lt;&gt;"")*('Protocol 5GC'!$Q$29:$Q$119=""))+(('Protocol 5GC'!$O$29:$O$119="")*('Protocol 5GC'!$P$29:$P$119&lt;&gt;"")*('Protocol 5GC'!$Q$29:$Q$119&lt;&gt;""))+(('Protocol 5GC'!$O$29:$O$119&lt;&gt;"")*('Protocol 5GC'!$P$29:$P$119="")*('Protocol 5GC'!$Q$29:$Q$119=""))+(('Protocol 5GC'!$O$29:$O$119&lt;&gt;"")*('Protocol 5GC'!$P$29:$P$119="")*('Protocol 5GC'!$Q$29:$Q$119&lt;&gt;""))+(('Protocol 5GC'!$O$29:$O$119&lt;&gt;"")*('Protocol 5GC'!$P$29:$P$119&lt;&gt;"")*('Protocol 5GC'!$Q$29:$Q$119=""))+(('Protocol 5GC'!$O$29:$O$119&lt;&gt;"")*('Protocol 5GC'!$P$29:$P$119&lt;&gt;"")*('Protocol 5GC'!$Q$29:$Q$119&lt;&gt;""))))+SUMPRODUCT(('Protocol 5GC'!$B$29:$B$119="Y")*('Protocol 5GC'!$K$29:$K$119&gt;1)*((('Protocol 5GC'!$O$29:$O$119="")*('Protocol 5GC'!$P$29:$P$119="")*('Protocol 5GC'!$Q$29:$Q$119&lt;&gt;""))+(('Protocol 5GC'!$O$29:$O$119="")*('Protocol 5GC'!$P$29:$P$119&lt;&gt;"")*('Protocol 5GC'!$Q$29:$Q$119=""))+(('Protocol 5GC'!$O$29:$O$119="")*('Protocol 5GC'!$P$29:$P$119&lt;&gt;"")*('Protocol 5GC'!$Q$29:$Q$119&lt;&gt;""))+(('Protocol 5GC'!$O$29:$O$119&lt;&gt;"")*('Protocol 5GC'!$P$29:$P$119="")*('Protocol 5GC'!$Q$29:$Q$119=""))+(('Protocol 5GC'!$O$29:$O$119&lt;&gt;"")*('Protocol 5GC'!$P$29:$P$119="")*('Protocol 5GC'!$Q$29:$Q$119&lt;&gt;""))+(('Protocol 5GC'!$O$29:$O$119&lt;&gt;"")*('Protocol 5GC'!$P$29:$P$119&lt;&gt;"")*('Protocol 5GC'!$Q$29:$Q$119=""))+(('Protocol 5GC'!$O$29:$O$119&lt;&gt;"")*('Protocol 5GC'!$P$29:$P$119&lt;&gt;"")*('Protocol 5GC'!$Q$29:$Q$119&lt;&gt;"")))*'Protocol 5GC'!$K$29:$K$119)</f>
        <v>57</v>
      </c>
      <c r="E15" s="195" cm="1">
        <f t="array" ref="E15">SUMPRODUCT(('Protocol 5GC'!$B$29:$B$119="Y")*('Protocol 5GC'!$K$29:$K$119=1)*((('Protocol 5GC'!$O$29:$O$119&lt;&gt;100%)*('Protocol 5GC'!$P$29:$P$119&lt;&gt;100%)*('Protocol 5GC'!$Q$29:$Q$119=100%))+(('Protocol 5GC'!$O$29:$O$119&lt;&gt;100%)*('Protocol 5GC'!$P$29:$P$119=100%)*('Protocol 5GC'!$Q$29:$Q$119&lt;&gt;100%))+(('Protocol 5GC'!$O$29:$O$119&lt;&gt;100%)*('Protocol 5GC'!$P$29:$P$119=100%)*('Protocol 5GC'!$Q$29:$Q$119=100%))+(('Protocol 5GC'!$O$29:$O$119=100%)*('Protocol 5GC'!$P$29:$P$119&lt;&gt;100%)*('Protocol 5GC'!$Q$29:$Q$119&lt;&gt;100%))+(('Protocol 5GC'!$O$29:$O$119=100%)*('Protocol 5GC'!$P$29:$P$119&lt;&gt;100%)*('Protocol 5GC'!$Q$29:$Q$119=100%))+(('Protocol 5GC'!$O$29:$O$119=100%)*('Protocol 5GC'!$P$29:$P$119=100%)*('Protocol 5GC'!$Q$29:$Q$119&lt;&gt;100%))+(('Protocol 5GC'!$O$29:$O$119=100%)*('Protocol 5GC'!$P$29:$P$119=100%)*('Protocol 5GC'!$Q$29:$Q$119=100%))))</f>
        <v>57</v>
      </c>
      <c r="F15" s="196" cm="1">
        <f t="array" ref="F15">SUMPRODUCT(--('Protocol 5GC'!$B$29:$B$119 = "Y"),--('Protocol 5GC'!$K$29:$K$119 = 1),--('Protocol 5GC'!$O$29:$O$119 &lt;&gt; ""))+SUMPRODUCT(--('Protocol 5GC'!$B$29:$B$119 = "Y"),--('Protocol 5GC'!$K$29:$K$119 &gt; 1),--('Protocol 5GC'!$O$29:$O$119 &lt;&gt; ""),'Protocol 5GC'!$K$29:$K$119)</f>
        <v>57</v>
      </c>
      <c r="G15" s="196" cm="1">
        <f t="array" ref="G15">SUMPRODUCT(--('Protocol 5GC'!$B$29:$B$119 = "Y"),--('Protocol 5GC'!$K$29:$K$119 = 1),--('Protocol 5GC'!$O$29:$O$119 = 100%))+SUMPRODUCT(--('Protocol 5GC'!$B$29:$B$119 = "Y"),--('Protocol 5GC'!$K$29:$K$119 &gt; 1),--('Protocol 5GC'!$O$29:$O$119 = 100%),'Protocol 5GC'!$K$29:$K$119)</f>
        <v>57</v>
      </c>
      <c r="H15" s="196" cm="1">
        <f t="array" ref="H15">SUMPRODUCT(--('Protocol 5GC'!$B$29:$B$119 = "Y"),--('Protocol 5GC'!$K$29:$K$119 = 1),--('Protocol 5GC'!$P$29:$P$119 &lt;&gt; ""))+SUMPRODUCT(--('Protocol 5GC'!$B$29:$B$119 = "Y"),--('Protocol 5GC'!$K$29:$K$119 &gt; 1),--('Protocol 5GC'!$P$29:$P$119 &lt;&gt; ""),'Protocol 5GC'!$K$29:$K$119)</f>
        <v>57</v>
      </c>
      <c r="I15" s="196" cm="1">
        <f t="array" ref="I15">SUMPRODUCT(--('Protocol 5GC'!$B$29:$B$119 = "Y"),--('Protocol 5GC'!$K$29:$K$119 = 1),--('Protocol 5GC'!$P$29:$P$119 = 100%))+SUMPRODUCT(--('Protocol 5GC'!$B$29:$B$119 = "Y"),--('Protocol 5GC'!$K$29:$K$119 &gt; 1),--('Protocol 5GC'!$P$29:$P$119 = 100%),'Protocol 5GC'!$K$29:$K$119)</f>
        <v>49</v>
      </c>
      <c r="J15" s="196" cm="1">
        <f t="array" ref="J15">SUMPRODUCT(--('Protocol 5GC'!$B$29:$B$119 = "Y"),--('Protocol 5GC'!$K$29:$K$119 = 1),--('Protocol 5GC'!$Q$29:$Q$119 &lt;&gt; ""))+SUMPRODUCT(--('Protocol 5GC'!$B$29:$B$119 = "Y"),--('Protocol 5GC'!$K$29:$K$119 &gt; 1),--('Protocol 5GC'!$Q$29:$Q$119 &lt;&gt; ""),'Protocol 5GC'!$K$29:$K$119)</f>
        <v>0</v>
      </c>
      <c r="K15" s="196" cm="1">
        <f t="array" ref="K15">SUMPRODUCT(--('Protocol 5GC'!$B$29:$B$119 = "Y"),--('Protocol 5GC'!$K$29:$K$119 = 1),--('Protocol 5GC'!$Q$29:$Q$119 = 100%))+SUMPRODUCT(--('Protocol 5GC'!$B$29:$B$119 = "Y"),--('Protocol 5GC'!$K$29:$K$119 &gt; 1),--('Protocol 5GC'!$Q$29:$Q$119 = 100%),'Protocol 5GC'!$K$29:$K$119)</f>
        <v>0</v>
      </c>
    </row>
    <row r="16" spans="1:27" s="177" customFormat="1" ht="18.75" x14ac:dyDescent="0.25">
      <c r="B16" s="186"/>
      <c r="C16" s="181" t="s">
        <v>399</v>
      </c>
      <c r="D16" s="184"/>
      <c r="E16" s="184"/>
      <c r="F16" s="197"/>
      <c r="G16" s="197"/>
      <c r="H16" s="197"/>
      <c r="I16" s="197"/>
      <c r="J16" s="197"/>
      <c r="K16" s="197"/>
    </row>
    <row r="17" spans="2:11" s="177" customFormat="1" ht="18.75" x14ac:dyDescent="0.3">
      <c r="B17" s="186"/>
      <c r="C17" s="181" t="s">
        <v>400</v>
      </c>
      <c r="D17" s="194" cm="1">
        <f t="array" ref="D17">SUMPRODUCT(('Protocol 5GC'!$B$29:$B$119="Y")*('Protocol 5GC'!$K$29:$K$119=1)*('Protocol 5GC'!$S$29:$S$119&lt;&gt;""))+SUMPRODUCT(('Protocol 5GC'!$B$29:$B$119="Y")*('Protocol 5GC'!$K$29:$K$119&gt;1)*('Protocol 5GC'!$S$29:$S$119&lt;&gt;"")*'Protocol 5GC'!$K$29:$K$119)</f>
        <v>57</v>
      </c>
      <c r="E17" s="195" cm="1">
        <f t="array" ref="E17">SUMPRODUCT(('Protocol 5GC'!$B$29:$B$119="Y")*('Protocol 5GC'!$K$29:$K$119=1)*('Protocol 5GC'!$S$29:$S$119=100%))</f>
        <v>0</v>
      </c>
      <c r="F17" s="196" cm="1">
        <f t="array" ref="F17">SUMPRODUCT(--('Protocol 5GC'!$B$29:$B$119 = "Y"),--('Protocol 5GC'!$K$29:$K$119 = 1),--('Protocol 5GC'!$S$29:$S$119 &lt;&gt; ""))+SUMPRODUCT(--('Protocol 5GC'!$B$29:$B$119 = "Y"),--('Protocol 5GC'!$K$29:$K$119 &gt; 1),--('Protocol 5GC'!$S$29:$S$119 &lt;&gt; ""),'Protocol 5GC'!$K$29:$K$119)</f>
        <v>57</v>
      </c>
      <c r="G17" s="196" cm="1">
        <f t="array" ref="G17">SUMPRODUCT(--('Protocol 5GC'!$B$29:$B$119 = "Y"),--('Protocol 5GC'!$K$29:$K$119 = 1),--('Protocol 5GC'!$S$29:$S$119 = 100%))+SUMPRODUCT(--('Protocol 5GC'!$B$29:$B$119 = "Y"),--('Protocol 5GC'!$K$29:$K$119 &gt; 1),--('Protocol 5GC'!$S$29:$S$119 = 100%),'Protocol 5GC'!$K$29:$K$119)</f>
        <v>0</v>
      </c>
      <c r="H17" s="197"/>
      <c r="I17" s="197"/>
      <c r="J17" s="197"/>
      <c r="K17" s="197"/>
    </row>
    <row r="18" spans="2:11" s="177" customFormat="1" ht="18.75" x14ac:dyDescent="0.3">
      <c r="B18" s="186"/>
      <c r="C18" s="181" t="s">
        <v>401</v>
      </c>
      <c r="D18" s="194" cm="1">
        <f t="array" ref="D18">SUMPRODUCT(('Protocol 5GC'!$B$29:$B$119="Y")*('Protocol 5GC'!$K$29:$K$119=1)*('Protocol 5GC'!$W$29:$W$119&lt;&gt;""))+SUMPRODUCT(('Protocol 5GC'!$B$29:$B$119="Y")*('Protocol 5GC'!$K$29:$K$119&gt;1)*('Protocol 5GC'!$W$29:$W$119&lt;&gt;"")*'Protocol 5GC'!$K$29:$K$119)</f>
        <v>57</v>
      </c>
      <c r="E18" s="195" cm="1">
        <f t="array" ref="E18">SUMPRODUCT(('Protocol 5GC'!$B$29:$B$119="Y")*('Protocol 5GC'!$K$29:$K$119=1)*((('Protocol 5GC'!$Y$29:$Y$119&lt;&gt;100%)*('Protocol 5GC'!$Z$29:$Z$119&lt;&gt;100%)*('Protocol 5GC'!$AA$29:$AA$119=100%))+(('Protocol 5GC'!$Y$29:$Y$119&lt;&gt;100%)*('Protocol 5GC'!$Z$29:$Z$119=100%)*('Protocol 5GC'!$AA$29:$AA$119&lt;&gt;100%))+(('Protocol 5GC'!$Y$29:$Y$119&lt;&gt;100%)*('Protocol 5GC'!$Z$29:$Z$119=100%)*('Protocol 5GC'!$AA$29:$AA$119=100%))+(('Protocol 5GC'!$Y$29:$Y$119=100%)*('Protocol 5GC'!$Z$29:$Z$119&lt;&gt;100%)*('Protocol 5GC'!$AA$29:$AA$119&lt;&gt;100%))+(('Protocol 5GC'!$Y$29:$Y$119=100%)*('Protocol 5GC'!$Z$29:$Z$119&lt;&gt;100%)*('Protocol 5GC'!$AA$29:$AA$119=100%))+(('Protocol 5GC'!$Y$29:$Y$119=100%)*('Protocol 5GC'!$Z$29:$Z$119=100%)*('Protocol 5GC'!$AA$29:$AA$119&lt;&gt;100%))+(('Protocol 5GC'!$Y$29:$Y$119=100%)*('Protocol 5GC'!$Z$29:$Z$119=100%)*('Protocol 5GC'!$AA$29:$AA$119=100%))))</f>
        <v>0</v>
      </c>
      <c r="F18" s="196" cm="1">
        <f t="array" ref="F18">SUMPRODUCT(--('Protocol 5GC'!$B$29:$B$119 = "Y"),--('Protocol 5GC'!$K$29:$K$119 = 1),--('Protocol 5GC'!$W$29:$W$119 &lt;&gt; ""))+SUMPRODUCT(--('Protocol 5GC'!$B$29:$B$119 = "Y"),--('Protocol 5GC'!$K$29:$K$119 &gt; 1),--('Protocol 5GC'!$W$29:$W$119 &lt;&gt; ""),'Protocol 5GC'!$K$29:$K$119)</f>
        <v>57</v>
      </c>
      <c r="G18" s="196" cm="1">
        <f t="array" ref="G18">SUMPRODUCT(--('Protocol 5GC'!$B$29:$B$119 = "Y"),--('Protocol 5GC'!$K$29:$K$119 = 1),--('Protocol 5GC'!$W$29:$W$119 = 100%))+SUMPRODUCT(--('Protocol 5GC'!$B$29:$B$119 = "Y"),--('Protocol 5GC'!$K$29:$K$119 &gt; 1),--('Protocol 5GC'!$W$29:$W$119 = 100%),'Protocol 5GC'!$K$29:$K$119)</f>
        <v>0</v>
      </c>
      <c r="H18" s="197"/>
      <c r="I18" s="197"/>
      <c r="J18" s="197"/>
      <c r="K18" s="197"/>
    </row>
    <row r="19" spans="2:11" s="177" customFormat="1" ht="18.75" x14ac:dyDescent="0.3">
      <c r="B19" s="188"/>
      <c r="C19" s="181" t="s">
        <v>402</v>
      </c>
      <c r="D19" s="194" cm="1">
        <f t="array" ref="D19">SUMPRODUCT(('Protocol 5GC'!$B$29:$B$119="Y")*('Protocol 5GC'!$K$29:$K$119=1)*('Protocol 5GC'!$Y$29:$Y$119&lt;&gt;""))+SUMPRODUCT(('Protocol 5GC'!$B$29:$B$119="Y")*('Protocol 5GC'!$K$29:$K$119&gt;1)*('Protocol 5GC'!$Y$29:$Y$119&lt;&gt;"")*'Protocol 5GC'!$K$29:$K$119)</f>
        <v>57</v>
      </c>
      <c r="E19" s="195">
        <v>0</v>
      </c>
      <c r="F19" s="198" cm="1">
        <f t="array" ref="F19">SUMPRODUCT(--('Protocol 5GC'!$B$29:$B$119 = "Y"),--('Protocol 5GC'!$K$29:$K$119 = 1),--('Protocol 5GC'!$Y$29:$Y$119 &lt;&gt; ""))+SUMPRODUCT(--('Protocol 5GC'!$B$29:$B$119 = "Y"),--('Protocol 5GC'!$K$29:$K$119 &gt; 1),--('Protocol 5GC'!$Y$29:$Y$119 &lt;&gt; ""),'Protocol 5GC'!$K$29:$K$119)</f>
        <v>57</v>
      </c>
      <c r="G19" s="198" cm="1">
        <f t="array" ref="G19">SUMPRODUCT(--('Protocol 5GC'!$B$29:$B$119 = "Y"),--('Protocol 5GC'!$K$29:$K$119 = 1),--('Protocol 5GC'!$Y$29:$Y$119 = 100%))+SUMPRODUCT(--('Protocol 5GC'!$B$29:$B$119 = "Y"),--('Protocol 5GC'!$K$29:$K$119 &gt; 1),--('Protocol 5GC'!$Y$29:$Y$119 = 100%),'Protocol 5GC'!$K$29:$K$119)</f>
        <v>0</v>
      </c>
      <c r="H19" s="184"/>
      <c r="I19" s="184"/>
      <c r="J19" s="184"/>
      <c r="K19" s="184"/>
    </row>
    <row r="20" spans="2:11" s="177" customFormat="1" x14ac:dyDescent="0.25"/>
    <row r="21" spans="2:11" s="177" customFormat="1" x14ac:dyDescent="0.25"/>
    <row r="22" spans="2:11" s="177" customFormat="1" x14ac:dyDescent="0.25"/>
    <row r="23" spans="2:11" s="177" customFormat="1" x14ac:dyDescent="0.25"/>
    <row r="24" spans="2:11" s="177" customFormat="1" x14ac:dyDescent="0.25"/>
    <row r="25" spans="2:11" x14ac:dyDescent="0.25">
      <c r="B25" s="177"/>
      <c r="C25" s="177"/>
      <c r="D25" s="177"/>
      <c r="E25" s="177"/>
      <c r="F25" s="177"/>
      <c r="G25" s="177"/>
      <c r="H25" s="177"/>
      <c r="I25" s="177"/>
      <c r="J25" s="177"/>
      <c r="K25" s="177"/>
    </row>
    <row r="26" spans="2:11" x14ac:dyDescent="0.25">
      <c r="B26" s="177"/>
      <c r="C26" s="177"/>
      <c r="D26" s="177"/>
      <c r="E26" s="177"/>
      <c r="F26" s="177"/>
      <c r="G26" s="177"/>
      <c r="H26" s="177"/>
      <c r="I26" s="177"/>
      <c r="J26" s="177"/>
      <c r="K26" s="177"/>
    </row>
    <row r="27" spans="2:11" x14ac:dyDescent="0.25">
      <c r="B27" s="177"/>
      <c r="C27" s="177"/>
      <c r="D27" s="177"/>
      <c r="E27" s="177"/>
      <c r="F27" s="177"/>
      <c r="G27" s="177"/>
      <c r="H27" s="177"/>
      <c r="I27" s="177"/>
      <c r="J27" s="177"/>
      <c r="K27" s="177"/>
    </row>
    <row r="28" spans="2:11" x14ac:dyDescent="0.25">
      <c r="B28" s="177"/>
      <c r="C28" s="177"/>
      <c r="D28" s="177"/>
      <c r="E28" s="177"/>
      <c r="F28" s="177"/>
      <c r="G28" s="177"/>
      <c r="H28" s="177"/>
      <c r="I28" s="177"/>
      <c r="J28" s="177"/>
      <c r="K28" s="177"/>
    </row>
    <row r="29" spans="2:11" x14ac:dyDescent="0.25">
      <c r="B29" s="177"/>
      <c r="C29" s="177"/>
      <c r="D29" s="177"/>
      <c r="E29" s="177"/>
      <c r="F29" s="177"/>
      <c r="G29" s="177"/>
      <c r="H29" s="177"/>
      <c r="I29" s="177"/>
      <c r="J29" s="177"/>
      <c r="K29" s="177"/>
    </row>
    <row r="30" spans="2:11" x14ac:dyDescent="0.25">
      <c r="B30" s="177"/>
      <c r="C30" s="177"/>
      <c r="D30" s="177"/>
      <c r="E30" s="177"/>
      <c r="F30" s="177"/>
      <c r="G30" s="177"/>
      <c r="H30" s="177"/>
      <c r="I30" s="177"/>
      <c r="J30" s="177"/>
      <c r="K30" s="177"/>
    </row>
    <row r="31" spans="2:11" x14ac:dyDescent="0.25">
      <c r="B31" s="177"/>
      <c r="C31" s="177"/>
      <c r="D31" s="177"/>
      <c r="E31" s="177"/>
      <c r="F31" s="177"/>
      <c r="G31" s="177"/>
      <c r="H31" s="177"/>
      <c r="I31" s="177"/>
      <c r="J31" s="177"/>
      <c r="K31" s="177"/>
    </row>
    <row r="32" spans="2:11" x14ac:dyDescent="0.25">
      <c r="B32" s="177"/>
      <c r="C32" s="177"/>
      <c r="D32" s="177"/>
      <c r="E32" s="177"/>
      <c r="F32" s="177"/>
      <c r="G32" s="177"/>
      <c r="H32" s="177"/>
      <c r="I32" s="177"/>
      <c r="J32" s="177"/>
      <c r="K32" s="177"/>
    </row>
    <row r="33" spans="2:11" x14ac:dyDescent="0.25">
      <c r="B33" s="177"/>
      <c r="C33" s="177"/>
      <c r="D33" s="177"/>
      <c r="E33" s="177"/>
      <c r="F33" s="177"/>
      <c r="G33" s="177"/>
      <c r="H33" s="177"/>
      <c r="I33" s="177"/>
      <c r="J33" s="177"/>
      <c r="K33" s="177"/>
    </row>
    <row r="34" spans="2:11" x14ac:dyDescent="0.25">
      <c r="B34" s="177"/>
      <c r="C34" s="177"/>
      <c r="D34" s="177"/>
      <c r="E34" s="177"/>
      <c r="F34" s="177"/>
      <c r="G34" s="177"/>
      <c r="H34" s="177"/>
      <c r="I34" s="177"/>
      <c r="J34" s="177"/>
      <c r="K34" s="177"/>
    </row>
    <row r="35" spans="2:11" x14ac:dyDescent="0.25">
      <c r="B35" s="177"/>
      <c r="C35" s="177"/>
      <c r="D35" s="177"/>
      <c r="E35" s="177"/>
      <c r="F35" s="177"/>
      <c r="G35" s="177"/>
      <c r="H35" s="177"/>
      <c r="I35" s="177"/>
      <c r="J35" s="177"/>
      <c r="K35" s="177"/>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87" priority="81" stopIfTrue="1">
      <formula>D5=""</formula>
    </cfRule>
    <cfRule type="expression" dxfId="86" priority="82" stopIfTrue="1">
      <formula>D5&lt;=0</formula>
    </cfRule>
    <cfRule type="expression" dxfId="85" priority="83" stopIfTrue="1">
      <formula>D5&lt;1</formula>
    </cfRule>
    <cfRule type="expression" dxfId="84" priority="84">
      <formula>D5&gt;=1</formula>
    </cfRule>
  </conditionalFormatting>
  <conditionalFormatting sqref="D5">
    <cfRule type="expression" dxfId="83" priority="85" stopIfTrue="1">
      <formula>D5=""</formula>
    </cfRule>
    <cfRule type="expression" dxfId="82" priority="86" stopIfTrue="1">
      <formula>D5&lt;=0</formula>
    </cfRule>
    <cfRule type="expression" dxfId="81" priority="87" stopIfTrue="1">
      <formula>D5&lt;1</formula>
    </cfRule>
    <cfRule type="expression" dxfId="80" priority="88">
      <formula>D5&gt;=1</formula>
    </cfRule>
  </conditionalFormatting>
  <conditionalFormatting sqref="E5">
    <cfRule type="expression" dxfId="79" priority="73" stopIfTrue="1">
      <formula>E5=""</formula>
    </cfRule>
    <cfRule type="expression" dxfId="78" priority="74" stopIfTrue="1">
      <formula>E5&lt;=0</formula>
    </cfRule>
    <cfRule type="expression" dxfId="77" priority="75" stopIfTrue="1">
      <formula>E5&lt;1</formula>
    </cfRule>
    <cfRule type="expression" dxfId="76" priority="76">
      <formula>E5&gt;=1</formula>
    </cfRule>
  </conditionalFormatting>
  <conditionalFormatting sqref="E5">
    <cfRule type="expression" dxfId="75" priority="77" stopIfTrue="1">
      <formula>E5=""</formula>
    </cfRule>
    <cfRule type="expression" dxfId="74" priority="78" stopIfTrue="1">
      <formula>E5&lt;=0</formula>
    </cfRule>
    <cfRule type="expression" dxfId="73" priority="79" stopIfTrue="1">
      <formula>E5&lt;1</formula>
    </cfRule>
    <cfRule type="expression" dxfId="72" priority="80">
      <formula>E5&gt;=1</formula>
    </cfRule>
  </conditionalFormatting>
  <conditionalFormatting sqref="D6">
    <cfRule type="expression" dxfId="71" priority="65" stopIfTrue="1">
      <formula>D6=""</formula>
    </cfRule>
    <cfRule type="expression" dxfId="70" priority="66" stopIfTrue="1">
      <formula>D6&lt;=0</formula>
    </cfRule>
    <cfRule type="expression" dxfId="69" priority="67" stopIfTrue="1">
      <formula>D6&lt;1</formula>
    </cfRule>
    <cfRule type="expression" dxfId="68" priority="68">
      <formula>D6&gt;=1</formula>
    </cfRule>
  </conditionalFormatting>
  <conditionalFormatting sqref="D6">
    <cfRule type="expression" dxfId="67" priority="69" stopIfTrue="1">
      <formula>D6=""</formula>
    </cfRule>
    <cfRule type="expression" dxfId="66" priority="70" stopIfTrue="1">
      <formula>D6&lt;=0</formula>
    </cfRule>
    <cfRule type="expression" dxfId="65" priority="71" stopIfTrue="1">
      <formula>D6&lt;1</formula>
    </cfRule>
    <cfRule type="expression" dxfId="64" priority="72">
      <formula>D6&gt;=1</formula>
    </cfRule>
  </conditionalFormatting>
  <conditionalFormatting sqref="D8:D9">
    <cfRule type="expression" dxfId="63" priority="57" stopIfTrue="1">
      <formula>D8=""</formula>
    </cfRule>
    <cfRule type="expression" dxfId="62" priority="58" stopIfTrue="1">
      <formula>D8&lt;=0</formula>
    </cfRule>
    <cfRule type="expression" dxfId="61" priority="59" stopIfTrue="1">
      <formula>D8&lt;1</formula>
    </cfRule>
    <cfRule type="expression" dxfId="60" priority="60">
      <formula>D8&gt;=1</formula>
    </cfRule>
  </conditionalFormatting>
  <conditionalFormatting sqref="D8:D9">
    <cfRule type="expression" dxfId="59" priority="61" stopIfTrue="1">
      <formula>D8=""</formula>
    </cfRule>
    <cfRule type="expression" dxfId="58" priority="62" stopIfTrue="1">
      <formula>D8&lt;=0</formula>
    </cfRule>
    <cfRule type="expression" dxfId="57" priority="63" stopIfTrue="1">
      <formula>D8&lt;1</formula>
    </cfRule>
    <cfRule type="expression" dxfId="56" priority="64">
      <formula>D8&gt;=1</formula>
    </cfRule>
  </conditionalFormatting>
  <conditionalFormatting sqref="G5">
    <cfRule type="expression" dxfId="55" priority="49" stopIfTrue="1">
      <formula>G5=""</formula>
    </cfRule>
    <cfRule type="expression" dxfId="54" priority="50" stopIfTrue="1">
      <formula>G5&lt;=0</formula>
    </cfRule>
    <cfRule type="expression" dxfId="53" priority="51" stopIfTrue="1">
      <formula>G5&lt;1</formula>
    </cfRule>
    <cfRule type="expression" dxfId="52" priority="52">
      <formula>G5&gt;=1</formula>
    </cfRule>
  </conditionalFormatting>
  <conditionalFormatting sqref="G5">
    <cfRule type="expression" dxfId="51" priority="53" stopIfTrue="1">
      <formula>G5=""</formula>
    </cfRule>
    <cfRule type="expression" dxfId="50" priority="54" stopIfTrue="1">
      <formula>G5&lt;=0</formula>
    </cfRule>
    <cfRule type="expression" dxfId="49" priority="55" stopIfTrue="1">
      <formula>G5&lt;1</formula>
    </cfRule>
    <cfRule type="expression" dxfId="48" priority="56">
      <formula>G5&gt;=1</formula>
    </cfRule>
  </conditionalFormatting>
  <conditionalFormatting sqref="D7">
    <cfRule type="expression" dxfId="47" priority="41" stopIfTrue="1">
      <formula>D7=""</formula>
    </cfRule>
    <cfRule type="expression" dxfId="46" priority="42" stopIfTrue="1">
      <formula>D7&lt;=0</formula>
    </cfRule>
    <cfRule type="expression" dxfId="45" priority="43" stopIfTrue="1">
      <formula>D7&lt;1</formula>
    </cfRule>
    <cfRule type="expression" dxfId="44" priority="44">
      <formula>D7&gt;=1</formula>
    </cfRule>
  </conditionalFormatting>
  <conditionalFormatting sqref="D7">
    <cfRule type="expression" dxfId="43" priority="45" stopIfTrue="1">
      <formula>D7=""</formula>
    </cfRule>
    <cfRule type="expression" dxfId="42" priority="46" stopIfTrue="1">
      <formula>D7&lt;=0</formula>
    </cfRule>
    <cfRule type="expression" dxfId="41" priority="47" stopIfTrue="1">
      <formula>D7&lt;1</formula>
    </cfRule>
    <cfRule type="expression" dxfId="40" priority="48">
      <formula>D7&gt;=1</formula>
    </cfRule>
  </conditionalFormatting>
  <conditionalFormatting sqref="F5">
    <cfRule type="expression" dxfId="39" priority="33" stopIfTrue="1">
      <formula>F5=""</formula>
    </cfRule>
    <cfRule type="expression" dxfId="38" priority="34" stopIfTrue="1">
      <formula>F5&lt;=0</formula>
    </cfRule>
    <cfRule type="expression" dxfId="37" priority="35" stopIfTrue="1">
      <formula>F5&lt;1</formula>
    </cfRule>
    <cfRule type="expression" dxfId="36" priority="36">
      <formula>F5&gt;=1</formula>
    </cfRule>
  </conditionalFormatting>
  <conditionalFormatting sqref="F5">
    <cfRule type="expression" dxfId="35" priority="37" stopIfTrue="1">
      <formula>F5=""</formula>
    </cfRule>
    <cfRule type="expression" dxfId="34" priority="38" stopIfTrue="1">
      <formula>F5&lt;=0</formula>
    </cfRule>
    <cfRule type="expression" dxfId="33" priority="39" stopIfTrue="1">
      <formula>F5&lt;1</formula>
    </cfRule>
    <cfRule type="expression" dxfId="32" priority="40">
      <formula>F5&gt;=1</formula>
    </cfRule>
  </conditionalFormatting>
  <conditionalFormatting sqref="E6:G6">
    <cfRule type="expression" dxfId="31" priority="25" stopIfTrue="1">
      <formula>E6=""</formula>
    </cfRule>
    <cfRule type="expression" dxfId="30" priority="26" stopIfTrue="1">
      <formula>E6&lt;=0</formula>
    </cfRule>
    <cfRule type="expression" dxfId="29" priority="27" stopIfTrue="1">
      <formula>E6&lt;1</formula>
    </cfRule>
    <cfRule type="expression" dxfId="28" priority="28">
      <formula>E6&gt;=1</formula>
    </cfRule>
  </conditionalFormatting>
  <conditionalFormatting sqref="E6:G6">
    <cfRule type="expression" dxfId="27" priority="29" stopIfTrue="1">
      <formula>E6=""</formula>
    </cfRule>
    <cfRule type="expression" dxfId="26" priority="30" stopIfTrue="1">
      <formula>E6&lt;=0</formula>
    </cfRule>
    <cfRule type="expression" dxfId="25" priority="31" stopIfTrue="1">
      <formula>E6&lt;1</formula>
    </cfRule>
    <cfRule type="expression" dxfId="24" priority="32">
      <formula>E6&gt;=1</formula>
    </cfRule>
  </conditionalFormatting>
  <conditionalFormatting sqref="E7:G9">
    <cfRule type="expression" dxfId="23" priority="17" stopIfTrue="1">
      <formula>E7=""</formula>
    </cfRule>
    <cfRule type="expression" dxfId="22" priority="18" stopIfTrue="1">
      <formula>E7&lt;=0</formula>
    </cfRule>
    <cfRule type="expression" dxfId="21" priority="19" stopIfTrue="1">
      <formula>E7&lt;1</formula>
    </cfRule>
    <cfRule type="expression" dxfId="20" priority="20">
      <formula>E7&gt;=1</formula>
    </cfRule>
  </conditionalFormatting>
  <conditionalFormatting sqref="E7:G9">
    <cfRule type="expression" dxfId="19" priority="21" stopIfTrue="1">
      <formula>E7=""</formula>
    </cfRule>
    <cfRule type="expression" dxfId="18" priority="22" stopIfTrue="1">
      <formula>E7&lt;=0</formula>
    </cfRule>
    <cfRule type="expression" dxfId="17" priority="23" stopIfTrue="1">
      <formula>E7&lt;1</formula>
    </cfRule>
    <cfRule type="expression" dxfId="16" priority="24">
      <formula>E7&gt;=1</formula>
    </cfRule>
  </conditionalFormatting>
  <conditionalFormatting sqref="H16:K19">
    <cfRule type="expression" dxfId="15" priority="9" stopIfTrue="1">
      <formula>H16=""</formula>
    </cfRule>
    <cfRule type="expression" dxfId="14" priority="10" stopIfTrue="1">
      <formula>H16&lt;=0</formula>
    </cfRule>
    <cfRule type="expression" dxfId="13" priority="11" stopIfTrue="1">
      <formula>H16&lt;1</formula>
    </cfRule>
    <cfRule type="expression" dxfId="12" priority="12">
      <formula>H16&gt;=1</formula>
    </cfRule>
  </conditionalFormatting>
  <conditionalFormatting sqref="H16:K19">
    <cfRule type="expression" dxfId="11" priority="13" stopIfTrue="1">
      <formula>H16=""</formula>
    </cfRule>
    <cfRule type="expression" dxfId="10" priority="14" stopIfTrue="1">
      <formula>H16&lt;=0</formula>
    </cfRule>
    <cfRule type="expression" dxfId="9" priority="15" stopIfTrue="1">
      <formula>H16&lt;1</formula>
    </cfRule>
    <cfRule type="expression" dxfId="8" priority="16">
      <formula>H16&gt;=1</formula>
    </cfRule>
  </conditionalFormatting>
  <conditionalFormatting sqref="D16:G16">
    <cfRule type="expression" dxfId="7" priority="1" stopIfTrue="1">
      <formula>D16=""</formula>
    </cfRule>
    <cfRule type="expression" dxfId="6" priority="2" stopIfTrue="1">
      <formula>D16&lt;=0</formula>
    </cfRule>
    <cfRule type="expression" dxfId="5" priority="3" stopIfTrue="1">
      <formula>D16&lt;1</formula>
    </cfRule>
    <cfRule type="expression" dxfId="4" priority="4">
      <formula>D16&gt;=1</formula>
    </cfRule>
  </conditionalFormatting>
  <conditionalFormatting sqref="D16:G16">
    <cfRule type="expression" dxfId="3" priority="5" stopIfTrue="1">
      <formula>D16=""</formula>
    </cfRule>
    <cfRule type="expression" dxfId="2" priority="6" stopIfTrue="1">
      <formula>D16&lt;=0</formula>
    </cfRule>
    <cfRule type="expression" dxfId="1" priority="7" stopIfTrue="1">
      <formula>D16&lt;1</formula>
    </cfRule>
    <cfRule type="expression" dxfId="0" priority="8">
      <formula>D16&gt;=1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12161-0B19-43A3-B09D-CB8125D65EFC}">
  <sheetPr codeName="Sheet21">
    <outlinePr summaryBelow="0"/>
  </sheetPr>
  <dimension ref="A1:AA299"/>
  <sheetViews>
    <sheetView zoomScale="70" zoomScaleNormal="70" workbookViewId="0">
      <selection activeCell="AB1" sqref="AB1:AE1048576"/>
    </sheetView>
  </sheetViews>
  <sheetFormatPr defaultColWidth="9.140625" defaultRowHeight="15" outlineLevelRow="1" x14ac:dyDescent="0.25"/>
  <cols>
    <col min="1" max="2" width="10" style="160" customWidth="1"/>
    <col min="3" max="3" width="10.5703125" style="160" customWidth="1"/>
    <col min="4" max="4" width="11.85546875" style="160" customWidth="1"/>
    <col min="5" max="5" width="27.42578125" style="160" customWidth="1"/>
    <col min="6" max="6" width="33.140625" style="160" customWidth="1"/>
    <col min="7" max="7" width="13" style="161" customWidth="1"/>
    <col min="8" max="8" width="22" style="134" customWidth="1"/>
    <col min="9" max="9" width="9.5703125" style="160" customWidth="1"/>
    <col min="10" max="10" width="26.140625" style="160" customWidth="1"/>
    <col min="11" max="11" width="3.140625" style="160" customWidth="1"/>
    <col min="12" max="12" width="8.85546875" style="160" customWidth="1"/>
    <col min="13" max="13" width="1" style="76" customWidth="1"/>
    <col min="14" max="14" width="2.85546875" style="160" customWidth="1"/>
    <col min="15" max="15" width="6.7109375" style="160" customWidth="1"/>
    <col min="16" max="16" width="6.85546875" style="160" customWidth="1"/>
    <col min="17" max="17" width="6.140625" style="160" customWidth="1"/>
    <col min="18" max="18" width="2" style="160" customWidth="1"/>
    <col min="19" max="19" width="6.140625" style="160" customWidth="1"/>
    <col min="20" max="20" width="2.140625" style="160" customWidth="1"/>
    <col min="21" max="21" width="6" style="160" customWidth="1"/>
    <col min="22" max="22" width="1.85546875" style="160" customWidth="1"/>
    <col min="23" max="23" width="6" style="160" customWidth="1"/>
    <col min="24" max="24" width="2" style="160" customWidth="1"/>
    <col min="25" max="25" width="5.140625" style="160" customWidth="1"/>
    <col min="26" max="26" width="0.140625" style="76" customWidth="1"/>
    <col min="27" max="27" width="2.140625" style="153" customWidth="1"/>
    <col min="28" max="254" width="9.140625" style="10"/>
    <col min="255" max="256" width="10" style="10" customWidth="1"/>
    <col min="257" max="257" width="10.5703125" style="10" customWidth="1"/>
    <col min="258" max="258" width="11.85546875" style="10" customWidth="1"/>
    <col min="259" max="259" width="27.42578125" style="10" customWidth="1"/>
    <col min="260" max="260" width="33.140625" style="10" customWidth="1"/>
    <col min="261" max="261" width="13" style="10" customWidth="1"/>
    <col min="262" max="262" width="22" style="10" customWidth="1"/>
    <col min="263" max="263" width="9.5703125" style="10" customWidth="1"/>
    <col min="264" max="264" width="26.140625" style="10" customWidth="1"/>
    <col min="265" max="265" width="3.140625" style="10" customWidth="1"/>
    <col min="266" max="266" width="8.85546875" style="10" customWidth="1"/>
    <col min="267" max="267" width="1" style="10" customWidth="1"/>
    <col min="268" max="268" width="2.140625" style="10" customWidth="1"/>
    <col min="269" max="269" width="7" style="10" customWidth="1"/>
    <col min="270" max="270" width="2" style="10" customWidth="1"/>
    <col min="271" max="271" width="6.140625" style="10" customWidth="1"/>
    <col min="272" max="272" width="2.140625" style="10" customWidth="1"/>
    <col min="273" max="273" width="6" style="10" customWidth="1"/>
    <col min="274" max="274" width="1.85546875" style="10" customWidth="1"/>
    <col min="275" max="275" width="6" style="10" customWidth="1"/>
    <col min="276" max="276" width="2" style="10" customWidth="1"/>
    <col min="277" max="277" width="5.140625" style="10" customWidth="1"/>
    <col min="278" max="278" width="0.140625" style="10" customWidth="1"/>
    <col min="279" max="279" width="2.140625" style="10" customWidth="1"/>
    <col min="280" max="280" width="33" style="10" customWidth="1"/>
    <col min="281" max="281" width="41.42578125" style="10" customWidth="1"/>
    <col min="282" max="282" width="17.42578125" style="10" customWidth="1"/>
    <col min="283" max="283" width="36.5703125" style="10" customWidth="1"/>
    <col min="284" max="510" width="9.140625" style="10"/>
    <col min="511" max="512" width="10" style="10" customWidth="1"/>
    <col min="513" max="513" width="10.5703125" style="10" customWidth="1"/>
    <col min="514" max="514" width="11.85546875" style="10" customWidth="1"/>
    <col min="515" max="515" width="27.42578125" style="10" customWidth="1"/>
    <col min="516" max="516" width="33.140625" style="10" customWidth="1"/>
    <col min="517" max="517" width="13" style="10" customWidth="1"/>
    <col min="518" max="518" width="22" style="10" customWidth="1"/>
    <col min="519" max="519" width="9.5703125" style="10" customWidth="1"/>
    <col min="520" max="520" width="26.140625" style="10" customWidth="1"/>
    <col min="521" max="521" width="3.140625" style="10" customWidth="1"/>
    <col min="522" max="522" width="8.85546875" style="10" customWidth="1"/>
    <col min="523" max="523" width="1" style="10" customWidth="1"/>
    <col min="524" max="524" width="2.140625" style="10" customWidth="1"/>
    <col min="525" max="525" width="7" style="10" customWidth="1"/>
    <col min="526" max="526" width="2" style="10" customWidth="1"/>
    <col min="527" max="527" width="6.140625" style="10" customWidth="1"/>
    <col min="528" max="528" width="2.140625" style="10" customWidth="1"/>
    <col min="529" max="529" width="6" style="10" customWidth="1"/>
    <col min="530" max="530" width="1.85546875" style="10" customWidth="1"/>
    <col min="531" max="531" width="6" style="10" customWidth="1"/>
    <col min="532" max="532" width="2" style="10" customWidth="1"/>
    <col min="533" max="533" width="5.140625" style="10" customWidth="1"/>
    <col min="534" max="534" width="0.140625" style="10" customWidth="1"/>
    <col min="535" max="535" width="2.140625" style="10" customWidth="1"/>
    <col min="536" max="536" width="33" style="10" customWidth="1"/>
    <col min="537" max="537" width="41.42578125" style="10" customWidth="1"/>
    <col min="538" max="538" width="17.42578125" style="10" customWidth="1"/>
    <col min="539" max="539" width="36.5703125" style="10" customWidth="1"/>
    <col min="540" max="766" width="9.140625" style="10"/>
    <col min="767" max="768" width="10" style="10" customWidth="1"/>
    <col min="769" max="769" width="10.5703125" style="10" customWidth="1"/>
    <col min="770" max="770" width="11.85546875" style="10" customWidth="1"/>
    <col min="771" max="771" width="27.42578125" style="10" customWidth="1"/>
    <col min="772" max="772" width="33.140625" style="10" customWidth="1"/>
    <col min="773" max="773" width="13" style="10" customWidth="1"/>
    <col min="774" max="774" width="22" style="10" customWidth="1"/>
    <col min="775" max="775" width="9.5703125" style="10" customWidth="1"/>
    <col min="776" max="776" width="26.140625" style="10" customWidth="1"/>
    <col min="777" max="777" width="3.140625" style="10" customWidth="1"/>
    <col min="778" max="778" width="8.85546875" style="10" customWidth="1"/>
    <col min="779" max="779" width="1" style="10" customWidth="1"/>
    <col min="780" max="780" width="2.140625" style="10" customWidth="1"/>
    <col min="781" max="781" width="7" style="10" customWidth="1"/>
    <col min="782" max="782" width="2" style="10" customWidth="1"/>
    <col min="783" max="783" width="6.140625" style="10" customWidth="1"/>
    <col min="784" max="784" width="2.140625" style="10" customWidth="1"/>
    <col min="785" max="785" width="6" style="10" customWidth="1"/>
    <col min="786" max="786" width="1.85546875" style="10" customWidth="1"/>
    <col min="787" max="787" width="6" style="10" customWidth="1"/>
    <col min="788" max="788" width="2" style="10" customWidth="1"/>
    <col min="789" max="789" width="5.140625" style="10" customWidth="1"/>
    <col min="790" max="790" width="0.140625" style="10" customWidth="1"/>
    <col min="791" max="791" width="2.140625" style="10" customWidth="1"/>
    <col min="792" max="792" width="33" style="10" customWidth="1"/>
    <col min="793" max="793" width="41.42578125" style="10" customWidth="1"/>
    <col min="794" max="794" width="17.42578125" style="10" customWidth="1"/>
    <col min="795" max="795" width="36.5703125" style="10" customWidth="1"/>
    <col min="796" max="1022" width="9.140625" style="10"/>
    <col min="1023" max="1024" width="10" style="10" customWidth="1"/>
    <col min="1025" max="1025" width="10.5703125" style="10" customWidth="1"/>
    <col min="1026" max="1026" width="11.85546875" style="10" customWidth="1"/>
    <col min="1027" max="1027" width="27.42578125" style="10" customWidth="1"/>
    <col min="1028" max="1028" width="33.140625" style="10" customWidth="1"/>
    <col min="1029" max="1029" width="13" style="10" customWidth="1"/>
    <col min="1030" max="1030" width="22" style="10" customWidth="1"/>
    <col min="1031" max="1031" width="9.5703125" style="10" customWidth="1"/>
    <col min="1032" max="1032" width="26.140625" style="10" customWidth="1"/>
    <col min="1033" max="1033" width="3.140625" style="10" customWidth="1"/>
    <col min="1034" max="1034" width="8.85546875" style="10" customWidth="1"/>
    <col min="1035" max="1035" width="1" style="10" customWidth="1"/>
    <col min="1036" max="1036" width="2.140625" style="10" customWidth="1"/>
    <col min="1037" max="1037" width="7" style="10" customWidth="1"/>
    <col min="1038" max="1038" width="2" style="10" customWidth="1"/>
    <col min="1039" max="1039" width="6.140625" style="10" customWidth="1"/>
    <col min="1040" max="1040" width="2.140625" style="10" customWidth="1"/>
    <col min="1041" max="1041" width="6" style="10" customWidth="1"/>
    <col min="1042" max="1042" width="1.85546875" style="10" customWidth="1"/>
    <col min="1043" max="1043" width="6" style="10" customWidth="1"/>
    <col min="1044" max="1044" width="2" style="10" customWidth="1"/>
    <col min="1045" max="1045" width="5.140625" style="10" customWidth="1"/>
    <col min="1046" max="1046" width="0.140625" style="10" customWidth="1"/>
    <col min="1047" max="1047" width="2.140625" style="10" customWidth="1"/>
    <col min="1048" max="1048" width="33" style="10" customWidth="1"/>
    <col min="1049" max="1049" width="41.42578125" style="10" customWidth="1"/>
    <col min="1050" max="1050" width="17.42578125" style="10" customWidth="1"/>
    <col min="1051" max="1051" width="36.5703125" style="10" customWidth="1"/>
    <col min="1052" max="1278" width="9.140625" style="10"/>
    <col min="1279" max="1280" width="10" style="10" customWidth="1"/>
    <col min="1281" max="1281" width="10.5703125" style="10" customWidth="1"/>
    <col min="1282" max="1282" width="11.85546875" style="10" customWidth="1"/>
    <col min="1283" max="1283" width="27.42578125" style="10" customWidth="1"/>
    <col min="1284" max="1284" width="33.140625" style="10" customWidth="1"/>
    <col min="1285" max="1285" width="13" style="10" customWidth="1"/>
    <col min="1286" max="1286" width="22" style="10" customWidth="1"/>
    <col min="1287" max="1287" width="9.5703125" style="10" customWidth="1"/>
    <col min="1288" max="1288" width="26.140625" style="10" customWidth="1"/>
    <col min="1289" max="1289" width="3.140625" style="10" customWidth="1"/>
    <col min="1290" max="1290" width="8.85546875" style="10" customWidth="1"/>
    <col min="1291" max="1291" width="1" style="10" customWidth="1"/>
    <col min="1292" max="1292" width="2.140625" style="10" customWidth="1"/>
    <col min="1293" max="1293" width="7" style="10" customWidth="1"/>
    <col min="1294" max="1294" width="2" style="10" customWidth="1"/>
    <col min="1295" max="1295" width="6.140625" style="10" customWidth="1"/>
    <col min="1296" max="1296" width="2.140625" style="10" customWidth="1"/>
    <col min="1297" max="1297" width="6" style="10" customWidth="1"/>
    <col min="1298" max="1298" width="1.85546875" style="10" customWidth="1"/>
    <col min="1299" max="1299" width="6" style="10" customWidth="1"/>
    <col min="1300" max="1300" width="2" style="10" customWidth="1"/>
    <col min="1301" max="1301" width="5.140625" style="10" customWidth="1"/>
    <col min="1302" max="1302" width="0.140625" style="10" customWidth="1"/>
    <col min="1303" max="1303" width="2.140625" style="10" customWidth="1"/>
    <col min="1304" max="1304" width="33" style="10" customWidth="1"/>
    <col min="1305" max="1305" width="41.42578125" style="10" customWidth="1"/>
    <col min="1306" max="1306" width="17.42578125" style="10" customWidth="1"/>
    <col min="1307" max="1307" width="36.5703125" style="10" customWidth="1"/>
    <col min="1308" max="1534" width="9.140625" style="10"/>
    <col min="1535" max="1536" width="10" style="10" customWidth="1"/>
    <col min="1537" max="1537" width="10.5703125" style="10" customWidth="1"/>
    <col min="1538" max="1538" width="11.85546875" style="10" customWidth="1"/>
    <col min="1539" max="1539" width="27.42578125" style="10" customWidth="1"/>
    <col min="1540" max="1540" width="33.140625" style="10" customWidth="1"/>
    <col min="1541" max="1541" width="13" style="10" customWidth="1"/>
    <col min="1542" max="1542" width="22" style="10" customWidth="1"/>
    <col min="1543" max="1543" width="9.5703125" style="10" customWidth="1"/>
    <col min="1544" max="1544" width="26.140625" style="10" customWidth="1"/>
    <col min="1545" max="1545" width="3.140625" style="10" customWidth="1"/>
    <col min="1546" max="1546" width="8.85546875" style="10" customWidth="1"/>
    <col min="1547" max="1547" width="1" style="10" customWidth="1"/>
    <col min="1548" max="1548" width="2.140625" style="10" customWidth="1"/>
    <col min="1549" max="1549" width="7" style="10" customWidth="1"/>
    <col min="1550" max="1550" width="2" style="10" customWidth="1"/>
    <col min="1551" max="1551" width="6.140625" style="10" customWidth="1"/>
    <col min="1552" max="1552" width="2.140625" style="10" customWidth="1"/>
    <col min="1553" max="1553" width="6" style="10" customWidth="1"/>
    <col min="1554" max="1554" width="1.85546875" style="10" customWidth="1"/>
    <col min="1555" max="1555" width="6" style="10" customWidth="1"/>
    <col min="1556" max="1556" width="2" style="10" customWidth="1"/>
    <col min="1557" max="1557" width="5.140625" style="10" customWidth="1"/>
    <col min="1558" max="1558" width="0.140625" style="10" customWidth="1"/>
    <col min="1559" max="1559" width="2.140625" style="10" customWidth="1"/>
    <col min="1560" max="1560" width="33" style="10" customWidth="1"/>
    <col min="1561" max="1561" width="41.42578125" style="10" customWidth="1"/>
    <col min="1562" max="1562" width="17.42578125" style="10" customWidth="1"/>
    <col min="1563" max="1563" width="36.5703125" style="10" customWidth="1"/>
    <col min="1564" max="1790" width="9.140625" style="10"/>
    <col min="1791" max="1792" width="10" style="10" customWidth="1"/>
    <col min="1793" max="1793" width="10.5703125" style="10" customWidth="1"/>
    <col min="1794" max="1794" width="11.85546875" style="10" customWidth="1"/>
    <col min="1795" max="1795" width="27.42578125" style="10" customWidth="1"/>
    <col min="1796" max="1796" width="33.140625" style="10" customWidth="1"/>
    <col min="1797" max="1797" width="13" style="10" customWidth="1"/>
    <col min="1798" max="1798" width="22" style="10" customWidth="1"/>
    <col min="1799" max="1799" width="9.5703125" style="10" customWidth="1"/>
    <col min="1800" max="1800" width="26.140625" style="10" customWidth="1"/>
    <col min="1801" max="1801" width="3.140625" style="10" customWidth="1"/>
    <col min="1802" max="1802" width="8.85546875" style="10" customWidth="1"/>
    <col min="1803" max="1803" width="1" style="10" customWidth="1"/>
    <col min="1804" max="1804" width="2.140625" style="10" customWidth="1"/>
    <col min="1805" max="1805" width="7" style="10" customWidth="1"/>
    <col min="1806" max="1806" width="2" style="10" customWidth="1"/>
    <col min="1807" max="1807" width="6.140625" style="10" customWidth="1"/>
    <col min="1808" max="1808" width="2.140625" style="10" customWidth="1"/>
    <col min="1809" max="1809" width="6" style="10" customWidth="1"/>
    <col min="1810" max="1810" width="1.85546875" style="10" customWidth="1"/>
    <col min="1811" max="1811" width="6" style="10" customWidth="1"/>
    <col min="1812" max="1812" width="2" style="10" customWidth="1"/>
    <col min="1813" max="1813" width="5.140625" style="10" customWidth="1"/>
    <col min="1814" max="1814" width="0.140625" style="10" customWidth="1"/>
    <col min="1815" max="1815" width="2.140625" style="10" customWidth="1"/>
    <col min="1816" max="1816" width="33" style="10" customWidth="1"/>
    <col min="1817" max="1817" width="41.42578125" style="10" customWidth="1"/>
    <col min="1818" max="1818" width="17.42578125" style="10" customWidth="1"/>
    <col min="1819" max="1819" width="36.5703125" style="10" customWidth="1"/>
    <col min="1820" max="2046" width="9.140625" style="10"/>
    <col min="2047" max="2048" width="10" style="10" customWidth="1"/>
    <col min="2049" max="2049" width="10.5703125" style="10" customWidth="1"/>
    <col min="2050" max="2050" width="11.85546875" style="10" customWidth="1"/>
    <col min="2051" max="2051" width="27.42578125" style="10" customWidth="1"/>
    <col min="2052" max="2052" width="33.140625" style="10" customWidth="1"/>
    <col min="2053" max="2053" width="13" style="10" customWidth="1"/>
    <col min="2054" max="2054" width="22" style="10" customWidth="1"/>
    <col min="2055" max="2055" width="9.5703125" style="10" customWidth="1"/>
    <col min="2056" max="2056" width="26.140625" style="10" customWidth="1"/>
    <col min="2057" max="2057" width="3.140625" style="10" customWidth="1"/>
    <col min="2058" max="2058" width="8.85546875" style="10" customWidth="1"/>
    <col min="2059" max="2059" width="1" style="10" customWidth="1"/>
    <col min="2060" max="2060" width="2.140625" style="10" customWidth="1"/>
    <col min="2061" max="2061" width="7" style="10" customWidth="1"/>
    <col min="2062" max="2062" width="2" style="10" customWidth="1"/>
    <col min="2063" max="2063" width="6.140625" style="10" customWidth="1"/>
    <col min="2064" max="2064" width="2.140625" style="10" customWidth="1"/>
    <col min="2065" max="2065" width="6" style="10" customWidth="1"/>
    <col min="2066" max="2066" width="1.85546875" style="10" customWidth="1"/>
    <col min="2067" max="2067" width="6" style="10" customWidth="1"/>
    <col min="2068" max="2068" width="2" style="10" customWidth="1"/>
    <col min="2069" max="2069" width="5.140625" style="10" customWidth="1"/>
    <col min="2070" max="2070" width="0.140625" style="10" customWidth="1"/>
    <col min="2071" max="2071" width="2.140625" style="10" customWidth="1"/>
    <col min="2072" max="2072" width="33" style="10" customWidth="1"/>
    <col min="2073" max="2073" width="41.42578125" style="10" customWidth="1"/>
    <col min="2074" max="2074" width="17.42578125" style="10" customWidth="1"/>
    <col min="2075" max="2075" width="36.5703125" style="10" customWidth="1"/>
    <col min="2076" max="2302" width="9.140625" style="10"/>
    <col min="2303" max="2304" width="10" style="10" customWidth="1"/>
    <col min="2305" max="2305" width="10.5703125" style="10" customWidth="1"/>
    <col min="2306" max="2306" width="11.85546875" style="10" customWidth="1"/>
    <col min="2307" max="2307" width="27.42578125" style="10" customWidth="1"/>
    <col min="2308" max="2308" width="33.140625" style="10" customWidth="1"/>
    <col min="2309" max="2309" width="13" style="10" customWidth="1"/>
    <col min="2310" max="2310" width="22" style="10" customWidth="1"/>
    <col min="2311" max="2311" width="9.5703125" style="10" customWidth="1"/>
    <col min="2312" max="2312" width="26.140625" style="10" customWidth="1"/>
    <col min="2313" max="2313" width="3.140625" style="10" customWidth="1"/>
    <col min="2314" max="2314" width="8.85546875" style="10" customWidth="1"/>
    <col min="2315" max="2315" width="1" style="10" customWidth="1"/>
    <col min="2316" max="2316" width="2.140625" style="10" customWidth="1"/>
    <col min="2317" max="2317" width="7" style="10" customWidth="1"/>
    <col min="2318" max="2318" width="2" style="10" customWidth="1"/>
    <col min="2319" max="2319" width="6.140625" style="10" customWidth="1"/>
    <col min="2320" max="2320" width="2.140625" style="10" customWidth="1"/>
    <col min="2321" max="2321" width="6" style="10" customWidth="1"/>
    <col min="2322" max="2322" width="1.85546875" style="10" customWidth="1"/>
    <col min="2323" max="2323" width="6" style="10" customWidth="1"/>
    <col min="2324" max="2324" width="2" style="10" customWidth="1"/>
    <col min="2325" max="2325" width="5.140625" style="10" customWidth="1"/>
    <col min="2326" max="2326" width="0.140625" style="10" customWidth="1"/>
    <col min="2327" max="2327" width="2.140625" style="10" customWidth="1"/>
    <col min="2328" max="2328" width="33" style="10" customWidth="1"/>
    <col min="2329" max="2329" width="41.42578125" style="10" customWidth="1"/>
    <col min="2330" max="2330" width="17.42578125" style="10" customWidth="1"/>
    <col min="2331" max="2331" width="36.5703125" style="10" customWidth="1"/>
    <col min="2332" max="2558" width="9.140625" style="10"/>
    <col min="2559" max="2560" width="10" style="10" customWidth="1"/>
    <col min="2561" max="2561" width="10.5703125" style="10" customWidth="1"/>
    <col min="2562" max="2562" width="11.85546875" style="10" customWidth="1"/>
    <col min="2563" max="2563" width="27.42578125" style="10" customWidth="1"/>
    <col min="2564" max="2564" width="33.140625" style="10" customWidth="1"/>
    <col min="2565" max="2565" width="13" style="10" customWidth="1"/>
    <col min="2566" max="2566" width="22" style="10" customWidth="1"/>
    <col min="2567" max="2567" width="9.5703125" style="10" customWidth="1"/>
    <col min="2568" max="2568" width="26.140625" style="10" customWidth="1"/>
    <col min="2569" max="2569" width="3.140625" style="10" customWidth="1"/>
    <col min="2570" max="2570" width="8.85546875" style="10" customWidth="1"/>
    <col min="2571" max="2571" width="1" style="10" customWidth="1"/>
    <col min="2572" max="2572" width="2.140625" style="10" customWidth="1"/>
    <col min="2573" max="2573" width="7" style="10" customWidth="1"/>
    <col min="2574" max="2574" width="2" style="10" customWidth="1"/>
    <col min="2575" max="2575" width="6.140625" style="10" customWidth="1"/>
    <col min="2576" max="2576" width="2.140625" style="10" customWidth="1"/>
    <col min="2577" max="2577" width="6" style="10" customWidth="1"/>
    <col min="2578" max="2578" width="1.85546875" style="10" customWidth="1"/>
    <col min="2579" max="2579" width="6" style="10" customWidth="1"/>
    <col min="2580" max="2580" width="2" style="10" customWidth="1"/>
    <col min="2581" max="2581" width="5.140625" style="10" customWidth="1"/>
    <col min="2582" max="2582" width="0.140625" style="10" customWidth="1"/>
    <col min="2583" max="2583" width="2.140625" style="10" customWidth="1"/>
    <col min="2584" max="2584" width="33" style="10" customWidth="1"/>
    <col min="2585" max="2585" width="41.42578125" style="10" customWidth="1"/>
    <col min="2586" max="2586" width="17.42578125" style="10" customWidth="1"/>
    <col min="2587" max="2587" width="36.5703125" style="10" customWidth="1"/>
    <col min="2588" max="2814" width="9.140625" style="10"/>
    <col min="2815" max="2816" width="10" style="10" customWidth="1"/>
    <col min="2817" max="2817" width="10.5703125" style="10" customWidth="1"/>
    <col min="2818" max="2818" width="11.85546875" style="10" customWidth="1"/>
    <col min="2819" max="2819" width="27.42578125" style="10" customWidth="1"/>
    <col min="2820" max="2820" width="33.140625" style="10" customWidth="1"/>
    <col min="2821" max="2821" width="13" style="10" customWidth="1"/>
    <col min="2822" max="2822" width="22" style="10" customWidth="1"/>
    <col min="2823" max="2823" width="9.5703125" style="10" customWidth="1"/>
    <col min="2824" max="2824" width="26.140625" style="10" customWidth="1"/>
    <col min="2825" max="2825" width="3.140625" style="10" customWidth="1"/>
    <col min="2826" max="2826" width="8.85546875" style="10" customWidth="1"/>
    <col min="2827" max="2827" width="1" style="10" customWidth="1"/>
    <col min="2828" max="2828" width="2.140625" style="10" customWidth="1"/>
    <col min="2829" max="2829" width="7" style="10" customWidth="1"/>
    <col min="2830" max="2830" width="2" style="10" customWidth="1"/>
    <col min="2831" max="2831" width="6.140625" style="10" customWidth="1"/>
    <col min="2832" max="2832" width="2.140625" style="10" customWidth="1"/>
    <col min="2833" max="2833" width="6" style="10" customWidth="1"/>
    <col min="2834" max="2834" width="1.85546875" style="10" customWidth="1"/>
    <col min="2835" max="2835" width="6" style="10" customWidth="1"/>
    <col min="2836" max="2836" width="2" style="10" customWidth="1"/>
    <col min="2837" max="2837" width="5.140625" style="10" customWidth="1"/>
    <col min="2838" max="2838" width="0.140625" style="10" customWidth="1"/>
    <col min="2839" max="2839" width="2.140625" style="10" customWidth="1"/>
    <col min="2840" max="2840" width="33" style="10" customWidth="1"/>
    <col min="2841" max="2841" width="41.42578125" style="10" customWidth="1"/>
    <col min="2842" max="2842" width="17.42578125" style="10" customWidth="1"/>
    <col min="2843" max="2843" width="36.5703125" style="10" customWidth="1"/>
    <col min="2844" max="3070" width="9.140625" style="10"/>
    <col min="3071" max="3072" width="10" style="10" customWidth="1"/>
    <col min="3073" max="3073" width="10.5703125" style="10" customWidth="1"/>
    <col min="3074" max="3074" width="11.85546875" style="10" customWidth="1"/>
    <col min="3075" max="3075" width="27.42578125" style="10" customWidth="1"/>
    <col min="3076" max="3076" width="33.140625" style="10" customWidth="1"/>
    <col min="3077" max="3077" width="13" style="10" customWidth="1"/>
    <col min="3078" max="3078" width="22" style="10" customWidth="1"/>
    <col min="3079" max="3079" width="9.5703125" style="10" customWidth="1"/>
    <col min="3080" max="3080" width="26.140625" style="10" customWidth="1"/>
    <col min="3081" max="3081" width="3.140625" style="10" customWidth="1"/>
    <col min="3082" max="3082" width="8.85546875" style="10" customWidth="1"/>
    <col min="3083" max="3083" width="1" style="10" customWidth="1"/>
    <col min="3084" max="3084" width="2.140625" style="10" customWidth="1"/>
    <col min="3085" max="3085" width="7" style="10" customWidth="1"/>
    <col min="3086" max="3086" width="2" style="10" customWidth="1"/>
    <col min="3087" max="3087" width="6.140625" style="10" customWidth="1"/>
    <col min="3088" max="3088" width="2.140625" style="10" customWidth="1"/>
    <col min="3089" max="3089" width="6" style="10" customWidth="1"/>
    <col min="3090" max="3090" width="1.85546875" style="10" customWidth="1"/>
    <col min="3091" max="3091" width="6" style="10" customWidth="1"/>
    <col min="3092" max="3092" width="2" style="10" customWidth="1"/>
    <col min="3093" max="3093" width="5.140625" style="10" customWidth="1"/>
    <col min="3094" max="3094" width="0.140625" style="10" customWidth="1"/>
    <col min="3095" max="3095" width="2.140625" style="10" customWidth="1"/>
    <col min="3096" max="3096" width="33" style="10" customWidth="1"/>
    <col min="3097" max="3097" width="41.42578125" style="10" customWidth="1"/>
    <col min="3098" max="3098" width="17.42578125" style="10" customWidth="1"/>
    <col min="3099" max="3099" width="36.5703125" style="10" customWidth="1"/>
    <col min="3100" max="3326" width="9.140625" style="10"/>
    <col min="3327" max="3328" width="10" style="10" customWidth="1"/>
    <col min="3329" max="3329" width="10.5703125" style="10" customWidth="1"/>
    <col min="3330" max="3330" width="11.85546875" style="10" customWidth="1"/>
    <col min="3331" max="3331" width="27.42578125" style="10" customWidth="1"/>
    <col min="3332" max="3332" width="33.140625" style="10" customWidth="1"/>
    <col min="3333" max="3333" width="13" style="10" customWidth="1"/>
    <col min="3334" max="3334" width="22" style="10" customWidth="1"/>
    <col min="3335" max="3335" width="9.5703125" style="10" customWidth="1"/>
    <col min="3336" max="3336" width="26.140625" style="10" customWidth="1"/>
    <col min="3337" max="3337" width="3.140625" style="10" customWidth="1"/>
    <col min="3338" max="3338" width="8.85546875" style="10" customWidth="1"/>
    <col min="3339" max="3339" width="1" style="10" customWidth="1"/>
    <col min="3340" max="3340" width="2.140625" style="10" customWidth="1"/>
    <col min="3341" max="3341" width="7" style="10" customWidth="1"/>
    <col min="3342" max="3342" width="2" style="10" customWidth="1"/>
    <col min="3343" max="3343" width="6.140625" style="10" customWidth="1"/>
    <col min="3344" max="3344" width="2.140625" style="10" customWidth="1"/>
    <col min="3345" max="3345" width="6" style="10" customWidth="1"/>
    <col min="3346" max="3346" width="1.85546875" style="10" customWidth="1"/>
    <col min="3347" max="3347" width="6" style="10" customWidth="1"/>
    <col min="3348" max="3348" width="2" style="10" customWidth="1"/>
    <col min="3349" max="3349" width="5.140625" style="10" customWidth="1"/>
    <col min="3350" max="3350" width="0.140625" style="10" customWidth="1"/>
    <col min="3351" max="3351" width="2.140625" style="10" customWidth="1"/>
    <col min="3352" max="3352" width="33" style="10" customWidth="1"/>
    <col min="3353" max="3353" width="41.42578125" style="10" customWidth="1"/>
    <col min="3354" max="3354" width="17.42578125" style="10" customWidth="1"/>
    <col min="3355" max="3355" width="36.5703125" style="10" customWidth="1"/>
    <col min="3356" max="3582" width="9.140625" style="10"/>
    <col min="3583" max="3584" width="10" style="10" customWidth="1"/>
    <col min="3585" max="3585" width="10.5703125" style="10" customWidth="1"/>
    <col min="3586" max="3586" width="11.85546875" style="10" customWidth="1"/>
    <col min="3587" max="3587" width="27.42578125" style="10" customWidth="1"/>
    <col min="3588" max="3588" width="33.140625" style="10" customWidth="1"/>
    <col min="3589" max="3589" width="13" style="10" customWidth="1"/>
    <col min="3590" max="3590" width="22" style="10" customWidth="1"/>
    <col min="3591" max="3591" width="9.5703125" style="10" customWidth="1"/>
    <col min="3592" max="3592" width="26.140625" style="10" customWidth="1"/>
    <col min="3593" max="3593" width="3.140625" style="10" customWidth="1"/>
    <col min="3594" max="3594" width="8.85546875" style="10" customWidth="1"/>
    <col min="3595" max="3595" width="1" style="10" customWidth="1"/>
    <col min="3596" max="3596" width="2.140625" style="10" customWidth="1"/>
    <col min="3597" max="3597" width="7" style="10" customWidth="1"/>
    <col min="3598" max="3598" width="2" style="10" customWidth="1"/>
    <col min="3599" max="3599" width="6.140625" style="10" customWidth="1"/>
    <col min="3600" max="3600" width="2.140625" style="10" customWidth="1"/>
    <col min="3601" max="3601" width="6" style="10" customWidth="1"/>
    <col min="3602" max="3602" width="1.85546875" style="10" customWidth="1"/>
    <col min="3603" max="3603" width="6" style="10" customWidth="1"/>
    <col min="3604" max="3604" width="2" style="10" customWidth="1"/>
    <col min="3605" max="3605" width="5.140625" style="10" customWidth="1"/>
    <col min="3606" max="3606" width="0.140625" style="10" customWidth="1"/>
    <col min="3607" max="3607" width="2.140625" style="10" customWidth="1"/>
    <col min="3608" max="3608" width="33" style="10" customWidth="1"/>
    <col min="3609" max="3609" width="41.42578125" style="10" customWidth="1"/>
    <col min="3610" max="3610" width="17.42578125" style="10" customWidth="1"/>
    <col min="3611" max="3611" width="36.5703125" style="10" customWidth="1"/>
    <col min="3612" max="3838" width="9.140625" style="10"/>
    <col min="3839" max="3840" width="10" style="10" customWidth="1"/>
    <col min="3841" max="3841" width="10.5703125" style="10" customWidth="1"/>
    <col min="3842" max="3842" width="11.85546875" style="10" customWidth="1"/>
    <col min="3843" max="3843" width="27.42578125" style="10" customWidth="1"/>
    <col min="3844" max="3844" width="33.140625" style="10" customWidth="1"/>
    <col min="3845" max="3845" width="13" style="10" customWidth="1"/>
    <col min="3846" max="3846" width="22" style="10" customWidth="1"/>
    <col min="3847" max="3847" width="9.5703125" style="10" customWidth="1"/>
    <col min="3848" max="3848" width="26.140625" style="10" customWidth="1"/>
    <col min="3849" max="3849" width="3.140625" style="10" customWidth="1"/>
    <col min="3850" max="3850" width="8.85546875" style="10" customWidth="1"/>
    <col min="3851" max="3851" width="1" style="10" customWidth="1"/>
    <col min="3852" max="3852" width="2.140625" style="10" customWidth="1"/>
    <col min="3853" max="3853" width="7" style="10" customWidth="1"/>
    <col min="3854" max="3854" width="2" style="10" customWidth="1"/>
    <col min="3855" max="3855" width="6.140625" style="10" customWidth="1"/>
    <col min="3856" max="3856" width="2.140625" style="10" customWidth="1"/>
    <col min="3857" max="3857" width="6" style="10" customWidth="1"/>
    <col min="3858" max="3858" width="1.85546875" style="10" customWidth="1"/>
    <col min="3859" max="3859" width="6" style="10" customWidth="1"/>
    <col min="3860" max="3860" width="2" style="10" customWidth="1"/>
    <col min="3861" max="3861" width="5.140625" style="10" customWidth="1"/>
    <col min="3862" max="3862" width="0.140625" style="10" customWidth="1"/>
    <col min="3863" max="3863" width="2.140625" style="10" customWidth="1"/>
    <col min="3864" max="3864" width="33" style="10" customWidth="1"/>
    <col min="3865" max="3865" width="41.42578125" style="10" customWidth="1"/>
    <col min="3866" max="3866" width="17.42578125" style="10" customWidth="1"/>
    <col min="3867" max="3867" width="36.5703125" style="10" customWidth="1"/>
    <col min="3868" max="4094" width="9.140625" style="10"/>
    <col min="4095" max="4096" width="10" style="10" customWidth="1"/>
    <col min="4097" max="4097" width="10.5703125" style="10" customWidth="1"/>
    <col min="4098" max="4098" width="11.85546875" style="10" customWidth="1"/>
    <col min="4099" max="4099" width="27.42578125" style="10" customWidth="1"/>
    <col min="4100" max="4100" width="33.140625" style="10" customWidth="1"/>
    <col min="4101" max="4101" width="13" style="10" customWidth="1"/>
    <col min="4102" max="4102" width="22" style="10" customWidth="1"/>
    <col min="4103" max="4103" width="9.5703125" style="10" customWidth="1"/>
    <col min="4104" max="4104" width="26.140625" style="10" customWidth="1"/>
    <col min="4105" max="4105" width="3.140625" style="10" customWidth="1"/>
    <col min="4106" max="4106" width="8.85546875" style="10" customWidth="1"/>
    <col min="4107" max="4107" width="1" style="10" customWidth="1"/>
    <col min="4108" max="4108" width="2.140625" style="10" customWidth="1"/>
    <col min="4109" max="4109" width="7" style="10" customWidth="1"/>
    <col min="4110" max="4110" width="2" style="10" customWidth="1"/>
    <col min="4111" max="4111" width="6.140625" style="10" customWidth="1"/>
    <col min="4112" max="4112" width="2.140625" style="10" customWidth="1"/>
    <col min="4113" max="4113" width="6" style="10" customWidth="1"/>
    <col min="4114" max="4114" width="1.85546875" style="10" customWidth="1"/>
    <col min="4115" max="4115" width="6" style="10" customWidth="1"/>
    <col min="4116" max="4116" width="2" style="10" customWidth="1"/>
    <col min="4117" max="4117" width="5.140625" style="10" customWidth="1"/>
    <col min="4118" max="4118" width="0.140625" style="10" customWidth="1"/>
    <col min="4119" max="4119" width="2.140625" style="10" customWidth="1"/>
    <col min="4120" max="4120" width="33" style="10" customWidth="1"/>
    <col min="4121" max="4121" width="41.42578125" style="10" customWidth="1"/>
    <col min="4122" max="4122" width="17.42578125" style="10" customWidth="1"/>
    <col min="4123" max="4123" width="36.5703125" style="10" customWidth="1"/>
    <col min="4124" max="4350" width="9.140625" style="10"/>
    <col min="4351" max="4352" width="10" style="10" customWidth="1"/>
    <col min="4353" max="4353" width="10.5703125" style="10" customWidth="1"/>
    <col min="4354" max="4354" width="11.85546875" style="10" customWidth="1"/>
    <col min="4355" max="4355" width="27.42578125" style="10" customWidth="1"/>
    <col min="4356" max="4356" width="33.140625" style="10" customWidth="1"/>
    <col min="4357" max="4357" width="13" style="10" customWidth="1"/>
    <col min="4358" max="4358" width="22" style="10" customWidth="1"/>
    <col min="4359" max="4359" width="9.5703125" style="10" customWidth="1"/>
    <col min="4360" max="4360" width="26.140625" style="10" customWidth="1"/>
    <col min="4361" max="4361" width="3.140625" style="10" customWidth="1"/>
    <col min="4362" max="4362" width="8.85546875" style="10" customWidth="1"/>
    <col min="4363" max="4363" width="1" style="10" customWidth="1"/>
    <col min="4364" max="4364" width="2.140625" style="10" customWidth="1"/>
    <col min="4365" max="4365" width="7" style="10" customWidth="1"/>
    <col min="4366" max="4366" width="2" style="10" customWidth="1"/>
    <col min="4367" max="4367" width="6.140625" style="10" customWidth="1"/>
    <col min="4368" max="4368" width="2.140625" style="10" customWidth="1"/>
    <col min="4369" max="4369" width="6" style="10" customWidth="1"/>
    <col min="4370" max="4370" width="1.85546875" style="10" customWidth="1"/>
    <col min="4371" max="4371" width="6" style="10" customWidth="1"/>
    <col min="4372" max="4372" width="2" style="10" customWidth="1"/>
    <col min="4373" max="4373" width="5.140625" style="10" customWidth="1"/>
    <col min="4374" max="4374" width="0.140625" style="10" customWidth="1"/>
    <col min="4375" max="4375" width="2.140625" style="10" customWidth="1"/>
    <col min="4376" max="4376" width="33" style="10" customWidth="1"/>
    <col min="4377" max="4377" width="41.42578125" style="10" customWidth="1"/>
    <col min="4378" max="4378" width="17.42578125" style="10" customWidth="1"/>
    <col min="4379" max="4379" width="36.5703125" style="10" customWidth="1"/>
    <col min="4380" max="4606" width="9.140625" style="10"/>
    <col min="4607" max="4608" width="10" style="10" customWidth="1"/>
    <col min="4609" max="4609" width="10.5703125" style="10" customWidth="1"/>
    <col min="4610" max="4610" width="11.85546875" style="10" customWidth="1"/>
    <col min="4611" max="4611" width="27.42578125" style="10" customWidth="1"/>
    <col min="4612" max="4612" width="33.140625" style="10" customWidth="1"/>
    <col min="4613" max="4613" width="13" style="10" customWidth="1"/>
    <col min="4614" max="4614" width="22" style="10" customWidth="1"/>
    <col min="4615" max="4615" width="9.5703125" style="10" customWidth="1"/>
    <col min="4616" max="4616" width="26.140625" style="10" customWidth="1"/>
    <col min="4617" max="4617" width="3.140625" style="10" customWidth="1"/>
    <col min="4618" max="4618" width="8.85546875" style="10" customWidth="1"/>
    <col min="4619" max="4619" width="1" style="10" customWidth="1"/>
    <col min="4620" max="4620" width="2.140625" style="10" customWidth="1"/>
    <col min="4621" max="4621" width="7" style="10" customWidth="1"/>
    <col min="4622" max="4622" width="2" style="10" customWidth="1"/>
    <col min="4623" max="4623" width="6.140625" style="10" customWidth="1"/>
    <col min="4624" max="4624" width="2.140625" style="10" customWidth="1"/>
    <col min="4625" max="4625" width="6" style="10" customWidth="1"/>
    <col min="4626" max="4626" width="1.85546875" style="10" customWidth="1"/>
    <col min="4627" max="4627" width="6" style="10" customWidth="1"/>
    <col min="4628" max="4628" width="2" style="10" customWidth="1"/>
    <col min="4629" max="4629" width="5.140625" style="10" customWidth="1"/>
    <col min="4630" max="4630" width="0.140625" style="10" customWidth="1"/>
    <col min="4631" max="4631" width="2.140625" style="10" customWidth="1"/>
    <col min="4632" max="4632" width="33" style="10" customWidth="1"/>
    <col min="4633" max="4633" width="41.42578125" style="10" customWidth="1"/>
    <col min="4634" max="4634" width="17.42578125" style="10" customWidth="1"/>
    <col min="4635" max="4635" width="36.5703125" style="10" customWidth="1"/>
    <col min="4636" max="4862" width="9.140625" style="10"/>
    <col min="4863" max="4864" width="10" style="10" customWidth="1"/>
    <col min="4865" max="4865" width="10.5703125" style="10" customWidth="1"/>
    <col min="4866" max="4866" width="11.85546875" style="10" customWidth="1"/>
    <col min="4867" max="4867" width="27.42578125" style="10" customWidth="1"/>
    <col min="4868" max="4868" width="33.140625" style="10" customWidth="1"/>
    <col min="4869" max="4869" width="13" style="10" customWidth="1"/>
    <col min="4870" max="4870" width="22" style="10" customWidth="1"/>
    <col min="4871" max="4871" width="9.5703125" style="10" customWidth="1"/>
    <col min="4872" max="4872" width="26.140625" style="10" customWidth="1"/>
    <col min="4873" max="4873" width="3.140625" style="10" customWidth="1"/>
    <col min="4874" max="4874" width="8.85546875" style="10" customWidth="1"/>
    <col min="4875" max="4875" width="1" style="10" customWidth="1"/>
    <col min="4876" max="4876" width="2.140625" style="10" customWidth="1"/>
    <col min="4877" max="4877" width="7" style="10" customWidth="1"/>
    <col min="4878" max="4878" width="2" style="10" customWidth="1"/>
    <col min="4879" max="4879" width="6.140625" style="10" customWidth="1"/>
    <col min="4880" max="4880" width="2.140625" style="10" customWidth="1"/>
    <col min="4881" max="4881" width="6" style="10" customWidth="1"/>
    <col min="4882" max="4882" width="1.85546875" style="10" customWidth="1"/>
    <col min="4883" max="4883" width="6" style="10" customWidth="1"/>
    <col min="4884" max="4884" width="2" style="10" customWidth="1"/>
    <col min="4885" max="4885" width="5.140625" style="10" customWidth="1"/>
    <col min="4886" max="4886" width="0.140625" style="10" customWidth="1"/>
    <col min="4887" max="4887" width="2.140625" style="10" customWidth="1"/>
    <col min="4888" max="4888" width="33" style="10" customWidth="1"/>
    <col min="4889" max="4889" width="41.42578125" style="10" customWidth="1"/>
    <col min="4890" max="4890" width="17.42578125" style="10" customWidth="1"/>
    <col min="4891" max="4891" width="36.5703125" style="10" customWidth="1"/>
    <col min="4892" max="5118" width="9.140625" style="10"/>
    <col min="5119" max="5120" width="10" style="10" customWidth="1"/>
    <col min="5121" max="5121" width="10.5703125" style="10" customWidth="1"/>
    <col min="5122" max="5122" width="11.85546875" style="10" customWidth="1"/>
    <col min="5123" max="5123" width="27.42578125" style="10" customWidth="1"/>
    <col min="5124" max="5124" width="33.140625" style="10" customWidth="1"/>
    <col min="5125" max="5125" width="13" style="10" customWidth="1"/>
    <col min="5126" max="5126" width="22" style="10" customWidth="1"/>
    <col min="5127" max="5127" width="9.5703125" style="10" customWidth="1"/>
    <col min="5128" max="5128" width="26.140625" style="10" customWidth="1"/>
    <col min="5129" max="5129" width="3.140625" style="10" customWidth="1"/>
    <col min="5130" max="5130" width="8.85546875" style="10" customWidth="1"/>
    <col min="5131" max="5131" width="1" style="10" customWidth="1"/>
    <col min="5132" max="5132" width="2.140625" style="10" customWidth="1"/>
    <col min="5133" max="5133" width="7" style="10" customWidth="1"/>
    <col min="5134" max="5134" width="2" style="10" customWidth="1"/>
    <col min="5135" max="5135" width="6.140625" style="10" customWidth="1"/>
    <col min="5136" max="5136" width="2.140625" style="10" customWidth="1"/>
    <col min="5137" max="5137" width="6" style="10" customWidth="1"/>
    <col min="5138" max="5138" width="1.85546875" style="10" customWidth="1"/>
    <col min="5139" max="5139" width="6" style="10" customWidth="1"/>
    <col min="5140" max="5140" width="2" style="10" customWidth="1"/>
    <col min="5141" max="5141" width="5.140625" style="10" customWidth="1"/>
    <col min="5142" max="5142" width="0.140625" style="10" customWidth="1"/>
    <col min="5143" max="5143" width="2.140625" style="10" customWidth="1"/>
    <col min="5144" max="5144" width="33" style="10" customWidth="1"/>
    <col min="5145" max="5145" width="41.42578125" style="10" customWidth="1"/>
    <col min="5146" max="5146" width="17.42578125" style="10" customWidth="1"/>
    <col min="5147" max="5147" width="36.5703125" style="10" customWidth="1"/>
    <col min="5148" max="5374" width="9.140625" style="10"/>
    <col min="5375" max="5376" width="10" style="10" customWidth="1"/>
    <col min="5377" max="5377" width="10.5703125" style="10" customWidth="1"/>
    <col min="5378" max="5378" width="11.85546875" style="10" customWidth="1"/>
    <col min="5379" max="5379" width="27.42578125" style="10" customWidth="1"/>
    <col min="5380" max="5380" width="33.140625" style="10" customWidth="1"/>
    <col min="5381" max="5381" width="13" style="10" customWidth="1"/>
    <col min="5382" max="5382" width="22" style="10" customWidth="1"/>
    <col min="5383" max="5383" width="9.5703125" style="10" customWidth="1"/>
    <col min="5384" max="5384" width="26.140625" style="10" customWidth="1"/>
    <col min="5385" max="5385" width="3.140625" style="10" customWidth="1"/>
    <col min="5386" max="5386" width="8.85546875" style="10" customWidth="1"/>
    <col min="5387" max="5387" width="1" style="10" customWidth="1"/>
    <col min="5388" max="5388" width="2.140625" style="10" customWidth="1"/>
    <col min="5389" max="5389" width="7" style="10" customWidth="1"/>
    <col min="5390" max="5390" width="2" style="10" customWidth="1"/>
    <col min="5391" max="5391" width="6.140625" style="10" customWidth="1"/>
    <col min="5392" max="5392" width="2.140625" style="10" customWidth="1"/>
    <col min="5393" max="5393" width="6" style="10" customWidth="1"/>
    <col min="5394" max="5394" width="1.85546875" style="10" customWidth="1"/>
    <col min="5395" max="5395" width="6" style="10" customWidth="1"/>
    <col min="5396" max="5396" width="2" style="10" customWidth="1"/>
    <col min="5397" max="5397" width="5.140625" style="10" customWidth="1"/>
    <col min="5398" max="5398" width="0.140625" style="10" customWidth="1"/>
    <col min="5399" max="5399" width="2.140625" style="10" customWidth="1"/>
    <col min="5400" max="5400" width="33" style="10" customWidth="1"/>
    <col min="5401" max="5401" width="41.42578125" style="10" customWidth="1"/>
    <col min="5402" max="5402" width="17.42578125" style="10" customWidth="1"/>
    <col min="5403" max="5403" width="36.5703125" style="10" customWidth="1"/>
    <col min="5404" max="5630" width="9.140625" style="10"/>
    <col min="5631" max="5632" width="10" style="10" customWidth="1"/>
    <col min="5633" max="5633" width="10.5703125" style="10" customWidth="1"/>
    <col min="5634" max="5634" width="11.85546875" style="10" customWidth="1"/>
    <col min="5635" max="5635" width="27.42578125" style="10" customWidth="1"/>
    <col min="5636" max="5636" width="33.140625" style="10" customWidth="1"/>
    <col min="5637" max="5637" width="13" style="10" customWidth="1"/>
    <col min="5638" max="5638" width="22" style="10" customWidth="1"/>
    <col min="5639" max="5639" width="9.5703125" style="10" customWidth="1"/>
    <col min="5640" max="5640" width="26.140625" style="10" customWidth="1"/>
    <col min="5641" max="5641" width="3.140625" style="10" customWidth="1"/>
    <col min="5642" max="5642" width="8.85546875" style="10" customWidth="1"/>
    <col min="5643" max="5643" width="1" style="10" customWidth="1"/>
    <col min="5644" max="5644" width="2.140625" style="10" customWidth="1"/>
    <col min="5645" max="5645" width="7" style="10" customWidth="1"/>
    <col min="5646" max="5646" width="2" style="10" customWidth="1"/>
    <col min="5647" max="5647" width="6.140625" style="10" customWidth="1"/>
    <col min="5648" max="5648" width="2.140625" style="10" customWidth="1"/>
    <col min="5649" max="5649" width="6" style="10" customWidth="1"/>
    <col min="5650" max="5650" width="1.85546875" style="10" customWidth="1"/>
    <col min="5651" max="5651" width="6" style="10" customWidth="1"/>
    <col min="5652" max="5652" width="2" style="10" customWidth="1"/>
    <col min="5653" max="5653" width="5.140625" style="10" customWidth="1"/>
    <col min="5654" max="5654" width="0.140625" style="10" customWidth="1"/>
    <col min="5655" max="5655" width="2.140625" style="10" customWidth="1"/>
    <col min="5656" max="5656" width="33" style="10" customWidth="1"/>
    <col min="5657" max="5657" width="41.42578125" style="10" customWidth="1"/>
    <col min="5658" max="5658" width="17.42578125" style="10" customWidth="1"/>
    <col min="5659" max="5659" width="36.5703125" style="10" customWidth="1"/>
    <col min="5660" max="5886" width="9.140625" style="10"/>
    <col min="5887" max="5888" width="10" style="10" customWidth="1"/>
    <col min="5889" max="5889" width="10.5703125" style="10" customWidth="1"/>
    <col min="5890" max="5890" width="11.85546875" style="10" customWidth="1"/>
    <col min="5891" max="5891" width="27.42578125" style="10" customWidth="1"/>
    <col min="5892" max="5892" width="33.140625" style="10" customWidth="1"/>
    <col min="5893" max="5893" width="13" style="10" customWidth="1"/>
    <col min="5894" max="5894" width="22" style="10" customWidth="1"/>
    <col min="5895" max="5895" width="9.5703125" style="10" customWidth="1"/>
    <col min="5896" max="5896" width="26.140625" style="10" customWidth="1"/>
    <col min="5897" max="5897" width="3.140625" style="10" customWidth="1"/>
    <col min="5898" max="5898" width="8.85546875" style="10" customWidth="1"/>
    <col min="5899" max="5899" width="1" style="10" customWidth="1"/>
    <col min="5900" max="5900" width="2.140625" style="10" customWidth="1"/>
    <col min="5901" max="5901" width="7" style="10" customWidth="1"/>
    <col min="5902" max="5902" width="2" style="10" customWidth="1"/>
    <col min="5903" max="5903" width="6.140625" style="10" customWidth="1"/>
    <col min="5904" max="5904" width="2.140625" style="10" customWidth="1"/>
    <col min="5905" max="5905" width="6" style="10" customWidth="1"/>
    <col min="5906" max="5906" width="1.85546875" style="10" customWidth="1"/>
    <col min="5907" max="5907" width="6" style="10" customWidth="1"/>
    <col min="5908" max="5908" width="2" style="10" customWidth="1"/>
    <col min="5909" max="5909" width="5.140625" style="10" customWidth="1"/>
    <col min="5910" max="5910" width="0.140625" style="10" customWidth="1"/>
    <col min="5911" max="5911" width="2.140625" style="10" customWidth="1"/>
    <col min="5912" max="5912" width="33" style="10" customWidth="1"/>
    <col min="5913" max="5913" width="41.42578125" style="10" customWidth="1"/>
    <col min="5914" max="5914" width="17.42578125" style="10" customWidth="1"/>
    <col min="5915" max="5915" width="36.5703125" style="10" customWidth="1"/>
    <col min="5916" max="6142" width="9.140625" style="10"/>
    <col min="6143" max="6144" width="10" style="10" customWidth="1"/>
    <col min="6145" max="6145" width="10.5703125" style="10" customWidth="1"/>
    <col min="6146" max="6146" width="11.85546875" style="10" customWidth="1"/>
    <col min="6147" max="6147" width="27.42578125" style="10" customWidth="1"/>
    <col min="6148" max="6148" width="33.140625" style="10" customWidth="1"/>
    <col min="6149" max="6149" width="13" style="10" customWidth="1"/>
    <col min="6150" max="6150" width="22" style="10" customWidth="1"/>
    <col min="6151" max="6151" width="9.5703125" style="10" customWidth="1"/>
    <col min="6152" max="6152" width="26.140625" style="10" customWidth="1"/>
    <col min="6153" max="6153" width="3.140625" style="10" customWidth="1"/>
    <col min="6154" max="6154" width="8.85546875" style="10" customWidth="1"/>
    <col min="6155" max="6155" width="1" style="10" customWidth="1"/>
    <col min="6156" max="6156" width="2.140625" style="10" customWidth="1"/>
    <col min="6157" max="6157" width="7" style="10" customWidth="1"/>
    <col min="6158" max="6158" width="2" style="10" customWidth="1"/>
    <col min="6159" max="6159" width="6.140625" style="10" customWidth="1"/>
    <col min="6160" max="6160" width="2.140625" style="10" customWidth="1"/>
    <col min="6161" max="6161" width="6" style="10" customWidth="1"/>
    <col min="6162" max="6162" width="1.85546875" style="10" customWidth="1"/>
    <col min="6163" max="6163" width="6" style="10" customWidth="1"/>
    <col min="6164" max="6164" width="2" style="10" customWidth="1"/>
    <col min="6165" max="6165" width="5.140625" style="10" customWidth="1"/>
    <col min="6166" max="6166" width="0.140625" style="10" customWidth="1"/>
    <col min="6167" max="6167" width="2.140625" style="10" customWidth="1"/>
    <col min="6168" max="6168" width="33" style="10" customWidth="1"/>
    <col min="6169" max="6169" width="41.42578125" style="10" customWidth="1"/>
    <col min="6170" max="6170" width="17.42578125" style="10" customWidth="1"/>
    <col min="6171" max="6171" width="36.5703125" style="10" customWidth="1"/>
    <col min="6172" max="6398" width="9.140625" style="10"/>
    <col min="6399" max="6400" width="10" style="10" customWidth="1"/>
    <col min="6401" max="6401" width="10.5703125" style="10" customWidth="1"/>
    <col min="6402" max="6402" width="11.85546875" style="10" customWidth="1"/>
    <col min="6403" max="6403" width="27.42578125" style="10" customWidth="1"/>
    <col min="6404" max="6404" width="33.140625" style="10" customWidth="1"/>
    <col min="6405" max="6405" width="13" style="10" customWidth="1"/>
    <col min="6406" max="6406" width="22" style="10" customWidth="1"/>
    <col min="6407" max="6407" width="9.5703125" style="10" customWidth="1"/>
    <col min="6408" max="6408" width="26.140625" style="10" customWidth="1"/>
    <col min="6409" max="6409" width="3.140625" style="10" customWidth="1"/>
    <col min="6410" max="6410" width="8.85546875" style="10" customWidth="1"/>
    <col min="6411" max="6411" width="1" style="10" customWidth="1"/>
    <col min="6412" max="6412" width="2.140625" style="10" customWidth="1"/>
    <col min="6413" max="6413" width="7" style="10" customWidth="1"/>
    <col min="6414" max="6414" width="2" style="10" customWidth="1"/>
    <col min="6415" max="6415" width="6.140625" style="10" customWidth="1"/>
    <col min="6416" max="6416" width="2.140625" style="10" customWidth="1"/>
    <col min="6417" max="6417" width="6" style="10" customWidth="1"/>
    <col min="6418" max="6418" width="1.85546875" style="10" customWidth="1"/>
    <col min="6419" max="6419" width="6" style="10" customWidth="1"/>
    <col min="6420" max="6420" width="2" style="10" customWidth="1"/>
    <col min="6421" max="6421" width="5.140625" style="10" customWidth="1"/>
    <col min="6422" max="6422" width="0.140625" style="10" customWidth="1"/>
    <col min="6423" max="6423" width="2.140625" style="10" customWidth="1"/>
    <col min="6424" max="6424" width="33" style="10" customWidth="1"/>
    <col min="6425" max="6425" width="41.42578125" style="10" customWidth="1"/>
    <col min="6426" max="6426" width="17.42578125" style="10" customWidth="1"/>
    <col min="6427" max="6427" width="36.5703125" style="10" customWidth="1"/>
    <col min="6428" max="6654" width="9.140625" style="10"/>
    <col min="6655" max="6656" width="10" style="10" customWidth="1"/>
    <col min="6657" max="6657" width="10.5703125" style="10" customWidth="1"/>
    <col min="6658" max="6658" width="11.85546875" style="10" customWidth="1"/>
    <col min="6659" max="6659" width="27.42578125" style="10" customWidth="1"/>
    <col min="6660" max="6660" width="33.140625" style="10" customWidth="1"/>
    <col min="6661" max="6661" width="13" style="10" customWidth="1"/>
    <col min="6662" max="6662" width="22" style="10" customWidth="1"/>
    <col min="6663" max="6663" width="9.5703125" style="10" customWidth="1"/>
    <col min="6664" max="6664" width="26.140625" style="10" customWidth="1"/>
    <col min="6665" max="6665" width="3.140625" style="10" customWidth="1"/>
    <col min="6666" max="6666" width="8.85546875" style="10" customWidth="1"/>
    <col min="6667" max="6667" width="1" style="10" customWidth="1"/>
    <col min="6668" max="6668" width="2.140625" style="10" customWidth="1"/>
    <col min="6669" max="6669" width="7" style="10" customWidth="1"/>
    <col min="6670" max="6670" width="2" style="10" customWidth="1"/>
    <col min="6671" max="6671" width="6.140625" style="10" customWidth="1"/>
    <col min="6672" max="6672" width="2.140625" style="10" customWidth="1"/>
    <col min="6673" max="6673" width="6" style="10" customWidth="1"/>
    <col min="6674" max="6674" width="1.85546875" style="10" customWidth="1"/>
    <col min="6675" max="6675" width="6" style="10" customWidth="1"/>
    <col min="6676" max="6676" width="2" style="10" customWidth="1"/>
    <col min="6677" max="6677" width="5.140625" style="10" customWidth="1"/>
    <col min="6678" max="6678" width="0.140625" style="10" customWidth="1"/>
    <col min="6679" max="6679" width="2.140625" style="10" customWidth="1"/>
    <col min="6680" max="6680" width="33" style="10" customWidth="1"/>
    <col min="6681" max="6681" width="41.42578125" style="10" customWidth="1"/>
    <col min="6682" max="6682" width="17.42578125" style="10" customWidth="1"/>
    <col min="6683" max="6683" width="36.5703125" style="10" customWidth="1"/>
    <col min="6684" max="6910" width="9.140625" style="10"/>
    <col min="6911" max="6912" width="10" style="10" customWidth="1"/>
    <col min="6913" max="6913" width="10.5703125" style="10" customWidth="1"/>
    <col min="6914" max="6914" width="11.85546875" style="10" customWidth="1"/>
    <col min="6915" max="6915" width="27.42578125" style="10" customWidth="1"/>
    <col min="6916" max="6916" width="33.140625" style="10" customWidth="1"/>
    <col min="6917" max="6917" width="13" style="10" customWidth="1"/>
    <col min="6918" max="6918" width="22" style="10" customWidth="1"/>
    <col min="6919" max="6919" width="9.5703125" style="10" customWidth="1"/>
    <col min="6920" max="6920" width="26.140625" style="10" customWidth="1"/>
    <col min="6921" max="6921" width="3.140625" style="10" customWidth="1"/>
    <col min="6922" max="6922" width="8.85546875" style="10" customWidth="1"/>
    <col min="6923" max="6923" width="1" style="10" customWidth="1"/>
    <col min="6924" max="6924" width="2.140625" style="10" customWidth="1"/>
    <col min="6925" max="6925" width="7" style="10" customWidth="1"/>
    <col min="6926" max="6926" width="2" style="10" customWidth="1"/>
    <col min="6927" max="6927" width="6.140625" style="10" customWidth="1"/>
    <col min="6928" max="6928" width="2.140625" style="10" customWidth="1"/>
    <col min="6929" max="6929" width="6" style="10" customWidth="1"/>
    <col min="6930" max="6930" width="1.85546875" style="10" customWidth="1"/>
    <col min="6931" max="6931" width="6" style="10" customWidth="1"/>
    <col min="6932" max="6932" width="2" style="10" customWidth="1"/>
    <col min="6933" max="6933" width="5.140625" style="10" customWidth="1"/>
    <col min="6934" max="6934" width="0.140625" style="10" customWidth="1"/>
    <col min="6935" max="6935" width="2.140625" style="10" customWidth="1"/>
    <col min="6936" max="6936" width="33" style="10" customWidth="1"/>
    <col min="6937" max="6937" width="41.42578125" style="10" customWidth="1"/>
    <col min="6938" max="6938" width="17.42578125" style="10" customWidth="1"/>
    <col min="6939" max="6939" width="36.5703125" style="10" customWidth="1"/>
    <col min="6940" max="7166" width="9.140625" style="10"/>
    <col min="7167" max="7168" width="10" style="10" customWidth="1"/>
    <col min="7169" max="7169" width="10.5703125" style="10" customWidth="1"/>
    <col min="7170" max="7170" width="11.85546875" style="10" customWidth="1"/>
    <col min="7171" max="7171" width="27.42578125" style="10" customWidth="1"/>
    <col min="7172" max="7172" width="33.140625" style="10" customWidth="1"/>
    <col min="7173" max="7173" width="13" style="10" customWidth="1"/>
    <col min="7174" max="7174" width="22" style="10" customWidth="1"/>
    <col min="7175" max="7175" width="9.5703125" style="10" customWidth="1"/>
    <col min="7176" max="7176" width="26.140625" style="10" customWidth="1"/>
    <col min="7177" max="7177" width="3.140625" style="10" customWidth="1"/>
    <col min="7178" max="7178" width="8.85546875" style="10" customWidth="1"/>
    <col min="7179" max="7179" width="1" style="10" customWidth="1"/>
    <col min="7180" max="7180" width="2.140625" style="10" customWidth="1"/>
    <col min="7181" max="7181" width="7" style="10" customWidth="1"/>
    <col min="7182" max="7182" width="2" style="10" customWidth="1"/>
    <col min="7183" max="7183" width="6.140625" style="10" customWidth="1"/>
    <col min="7184" max="7184" width="2.140625" style="10" customWidth="1"/>
    <col min="7185" max="7185" width="6" style="10" customWidth="1"/>
    <col min="7186" max="7186" width="1.85546875" style="10" customWidth="1"/>
    <col min="7187" max="7187" width="6" style="10" customWidth="1"/>
    <col min="7188" max="7188" width="2" style="10" customWidth="1"/>
    <col min="7189" max="7189" width="5.140625" style="10" customWidth="1"/>
    <col min="7190" max="7190" width="0.140625" style="10" customWidth="1"/>
    <col min="7191" max="7191" width="2.140625" style="10" customWidth="1"/>
    <col min="7192" max="7192" width="33" style="10" customWidth="1"/>
    <col min="7193" max="7193" width="41.42578125" style="10" customWidth="1"/>
    <col min="7194" max="7194" width="17.42578125" style="10" customWidth="1"/>
    <col min="7195" max="7195" width="36.5703125" style="10" customWidth="1"/>
    <col min="7196" max="7422" width="9.140625" style="10"/>
    <col min="7423" max="7424" width="10" style="10" customWidth="1"/>
    <col min="7425" max="7425" width="10.5703125" style="10" customWidth="1"/>
    <col min="7426" max="7426" width="11.85546875" style="10" customWidth="1"/>
    <col min="7427" max="7427" width="27.42578125" style="10" customWidth="1"/>
    <col min="7428" max="7428" width="33.140625" style="10" customWidth="1"/>
    <col min="7429" max="7429" width="13" style="10" customWidth="1"/>
    <col min="7430" max="7430" width="22" style="10" customWidth="1"/>
    <col min="7431" max="7431" width="9.5703125" style="10" customWidth="1"/>
    <col min="7432" max="7432" width="26.140625" style="10" customWidth="1"/>
    <col min="7433" max="7433" width="3.140625" style="10" customWidth="1"/>
    <col min="7434" max="7434" width="8.85546875" style="10" customWidth="1"/>
    <col min="7435" max="7435" width="1" style="10" customWidth="1"/>
    <col min="7436" max="7436" width="2.140625" style="10" customWidth="1"/>
    <col min="7437" max="7437" width="7" style="10" customWidth="1"/>
    <col min="7438" max="7438" width="2" style="10" customWidth="1"/>
    <col min="7439" max="7439" width="6.140625" style="10" customWidth="1"/>
    <col min="7440" max="7440" width="2.140625" style="10" customWidth="1"/>
    <col min="7441" max="7441" width="6" style="10" customWidth="1"/>
    <col min="7442" max="7442" width="1.85546875" style="10" customWidth="1"/>
    <col min="7443" max="7443" width="6" style="10" customWidth="1"/>
    <col min="7444" max="7444" width="2" style="10" customWidth="1"/>
    <col min="7445" max="7445" width="5.140625" style="10" customWidth="1"/>
    <col min="7446" max="7446" width="0.140625" style="10" customWidth="1"/>
    <col min="7447" max="7447" width="2.140625" style="10" customWidth="1"/>
    <col min="7448" max="7448" width="33" style="10" customWidth="1"/>
    <col min="7449" max="7449" width="41.42578125" style="10" customWidth="1"/>
    <col min="7450" max="7450" width="17.42578125" style="10" customWidth="1"/>
    <col min="7451" max="7451" width="36.5703125" style="10" customWidth="1"/>
    <col min="7452" max="7678" width="9.140625" style="10"/>
    <col min="7679" max="7680" width="10" style="10" customWidth="1"/>
    <col min="7681" max="7681" width="10.5703125" style="10" customWidth="1"/>
    <col min="7682" max="7682" width="11.85546875" style="10" customWidth="1"/>
    <col min="7683" max="7683" width="27.42578125" style="10" customWidth="1"/>
    <col min="7684" max="7684" width="33.140625" style="10" customWidth="1"/>
    <col min="7685" max="7685" width="13" style="10" customWidth="1"/>
    <col min="7686" max="7686" width="22" style="10" customWidth="1"/>
    <col min="7687" max="7687" width="9.5703125" style="10" customWidth="1"/>
    <col min="7688" max="7688" width="26.140625" style="10" customWidth="1"/>
    <col min="7689" max="7689" width="3.140625" style="10" customWidth="1"/>
    <col min="7690" max="7690" width="8.85546875" style="10" customWidth="1"/>
    <col min="7691" max="7691" width="1" style="10" customWidth="1"/>
    <col min="7692" max="7692" width="2.140625" style="10" customWidth="1"/>
    <col min="7693" max="7693" width="7" style="10" customWidth="1"/>
    <col min="7694" max="7694" width="2" style="10" customWidth="1"/>
    <col min="7695" max="7695" width="6.140625" style="10" customWidth="1"/>
    <col min="7696" max="7696" width="2.140625" style="10" customWidth="1"/>
    <col min="7697" max="7697" width="6" style="10" customWidth="1"/>
    <col min="7698" max="7698" width="1.85546875" style="10" customWidth="1"/>
    <col min="7699" max="7699" width="6" style="10" customWidth="1"/>
    <col min="7700" max="7700" width="2" style="10" customWidth="1"/>
    <col min="7701" max="7701" width="5.140625" style="10" customWidth="1"/>
    <col min="7702" max="7702" width="0.140625" style="10" customWidth="1"/>
    <col min="7703" max="7703" width="2.140625" style="10" customWidth="1"/>
    <col min="7704" max="7704" width="33" style="10" customWidth="1"/>
    <col min="7705" max="7705" width="41.42578125" style="10" customWidth="1"/>
    <col min="7706" max="7706" width="17.42578125" style="10" customWidth="1"/>
    <col min="7707" max="7707" width="36.5703125" style="10" customWidth="1"/>
    <col min="7708" max="7934" width="9.140625" style="10"/>
    <col min="7935" max="7936" width="10" style="10" customWidth="1"/>
    <col min="7937" max="7937" width="10.5703125" style="10" customWidth="1"/>
    <col min="7938" max="7938" width="11.85546875" style="10" customWidth="1"/>
    <col min="7939" max="7939" width="27.42578125" style="10" customWidth="1"/>
    <col min="7940" max="7940" width="33.140625" style="10" customWidth="1"/>
    <col min="7941" max="7941" width="13" style="10" customWidth="1"/>
    <col min="7942" max="7942" width="22" style="10" customWidth="1"/>
    <col min="7943" max="7943" width="9.5703125" style="10" customWidth="1"/>
    <col min="7944" max="7944" width="26.140625" style="10" customWidth="1"/>
    <col min="7945" max="7945" width="3.140625" style="10" customWidth="1"/>
    <col min="7946" max="7946" width="8.85546875" style="10" customWidth="1"/>
    <col min="7947" max="7947" width="1" style="10" customWidth="1"/>
    <col min="7948" max="7948" width="2.140625" style="10" customWidth="1"/>
    <col min="7949" max="7949" width="7" style="10" customWidth="1"/>
    <col min="7950" max="7950" width="2" style="10" customWidth="1"/>
    <col min="7951" max="7951" width="6.140625" style="10" customWidth="1"/>
    <col min="7952" max="7952" width="2.140625" style="10" customWidth="1"/>
    <col min="7953" max="7953" width="6" style="10" customWidth="1"/>
    <col min="7954" max="7954" width="1.85546875" style="10" customWidth="1"/>
    <col min="7955" max="7955" width="6" style="10" customWidth="1"/>
    <col min="7956" max="7956" width="2" style="10" customWidth="1"/>
    <col min="7957" max="7957" width="5.140625" style="10" customWidth="1"/>
    <col min="7958" max="7958" width="0.140625" style="10" customWidth="1"/>
    <col min="7959" max="7959" width="2.140625" style="10" customWidth="1"/>
    <col min="7960" max="7960" width="33" style="10" customWidth="1"/>
    <col min="7961" max="7961" width="41.42578125" style="10" customWidth="1"/>
    <col min="7962" max="7962" width="17.42578125" style="10" customWidth="1"/>
    <col min="7963" max="7963" width="36.5703125" style="10" customWidth="1"/>
    <col min="7964" max="8190" width="9.140625" style="10"/>
    <col min="8191" max="8192" width="10" style="10" customWidth="1"/>
    <col min="8193" max="8193" width="10.5703125" style="10" customWidth="1"/>
    <col min="8194" max="8194" width="11.85546875" style="10" customWidth="1"/>
    <col min="8195" max="8195" width="27.42578125" style="10" customWidth="1"/>
    <col min="8196" max="8196" width="33.140625" style="10" customWidth="1"/>
    <col min="8197" max="8197" width="13" style="10" customWidth="1"/>
    <col min="8198" max="8198" width="22" style="10" customWidth="1"/>
    <col min="8199" max="8199" width="9.5703125" style="10" customWidth="1"/>
    <col min="8200" max="8200" width="26.140625" style="10" customWidth="1"/>
    <col min="8201" max="8201" width="3.140625" style="10" customWidth="1"/>
    <col min="8202" max="8202" width="8.85546875" style="10" customWidth="1"/>
    <col min="8203" max="8203" width="1" style="10" customWidth="1"/>
    <col min="8204" max="8204" width="2.140625" style="10" customWidth="1"/>
    <col min="8205" max="8205" width="7" style="10" customWidth="1"/>
    <col min="8206" max="8206" width="2" style="10" customWidth="1"/>
    <col min="8207" max="8207" width="6.140625" style="10" customWidth="1"/>
    <col min="8208" max="8208" width="2.140625" style="10" customWidth="1"/>
    <col min="8209" max="8209" width="6" style="10" customWidth="1"/>
    <col min="8210" max="8210" width="1.85546875" style="10" customWidth="1"/>
    <col min="8211" max="8211" width="6" style="10" customWidth="1"/>
    <col min="8212" max="8212" width="2" style="10" customWidth="1"/>
    <col min="8213" max="8213" width="5.140625" style="10" customWidth="1"/>
    <col min="8214" max="8214" width="0.140625" style="10" customWidth="1"/>
    <col min="8215" max="8215" width="2.140625" style="10" customWidth="1"/>
    <col min="8216" max="8216" width="33" style="10" customWidth="1"/>
    <col min="8217" max="8217" width="41.42578125" style="10" customWidth="1"/>
    <col min="8218" max="8218" width="17.42578125" style="10" customWidth="1"/>
    <col min="8219" max="8219" width="36.5703125" style="10" customWidth="1"/>
    <col min="8220" max="8446" width="9.140625" style="10"/>
    <col min="8447" max="8448" width="10" style="10" customWidth="1"/>
    <col min="8449" max="8449" width="10.5703125" style="10" customWidth="1"/>
    <col min="8450" max="8450" width="11.85546875" style="10" customWidth="1"/>
    <col min="8451" max="8451" width="27.42578125" style="10" customWidth="1"/>
    <col min="8452" max="8452" width="33.140625" style="10" customWidth="1"/>
    <col min="8453" max="8453" width="13" style="10" customWidth="1"/>
    <col min="8454" max="8454" width="22" style="10" customWidth="1"/>
    <col min="8455" max="8455" width="9.5703125" style="10" customWidth="1"/>
    <col min="8456" max="8456" width="26.140625" style="10" customWidth="1"/>
    <col min="8457" max="8457" width="3.140625" style="10" customWidth="1"/>
    <col min="8458" max="8458" width="8.85546875" style="10" customWidth="1"/>
    <col min="8459" max="8459" width="1" style="10" customWidth="1"/>
    <col min="8460" max="8460" width="2.140625" style="10" customWidth="1"/>
    <col min="8461" max="8461" width="7" style="10" customWidth="1"/>
    <col min="8462" max="8462" width="2" style="10" customWidth="1"/>
    <col min="8463" max="8463" width="6.140625" style="10" customWidth="1"/>
    <col min="8464" max="8464" width="2.140625" style="10" customWidth="1"/>
    <col min="8465" max="8465" width="6" style="10" customWidth="1"/>
    <col min="8466" max="8466" width="1.85546875" style="10" customWidth="1"/>
    <col min="8467" max="8467" width="6" style="10" customWidth="1"/>
    <col min="8468" max="8468" width="2" style="10" customWidth="1"/>
    <col min="8469" max="8469" width="5.140625" style="10" customWidth="1"/>
    <col min="8470" max="8470" width="0.140625" style="10" customWidth="1"/>
    <col min="8471" max="8471" width="2.140625" style="10" customWidth="1"/>
    <col min="8472" max="8472" width="33" style="10" customWidth="1"/>
    <col min="8473" max="8473" width="41.42578125" style="10" customWidth="1"/>
    <col min="8474" max="8474" width="17.42578125" style="10" customWidth="1"/>
    <col min="8475" max="8475" width="36.5703125" style="10" customWidth="1"/>
    <col min="8476" max="8702" width="9.140625" style="10"/>
    <col min="8703" max="8704" width="10" style="10" customWidth="1"/>
    <col min="8705" max="8705" width="10.5703125" style="10" customWidth="1"/>
    <col min="8706" max="8706" width="11.85546875" style="10" customWidth="1"/>
    <col min="8707" max="8707" width="27.42578125" style="10" customWidth="1"/>
    <col min="8708" max="8708" width="33.140625" style="10" customWidth="1"/>
    <col min="8709" max="8709" width="13" style="10" customWidth="1"/>
    <col min="8710" max="8710" width="22" style="10" customWidth="1"/>
    <col min="8711" max="8711" width="9.5703125" style="10" customWidth="1"/>
    <col min="8712" max="8712" width="26.140625" style="10" customWidth="1"/>
    <col min="8713" max="8713" width="3.140625" style="10" customWidth="1"/>
    <col min="8714" max="8714" width="8.85546875" style="10" customWidth="1"/>
    <col min="8715" max="8715" width="1" style="10" customWidth="1"/>
    <col min="8716" max="8716" width="2.140625" style="10" customWidth="1"/>
    <col min="8717" max="8717" width="7" style="10" customWidth="1"/>
    <col min="8718" max="8718" width="2" style="10" customWidth="1"/>
    <col min="8719" max="8719" width="6.140625" style="10" customWidth="1"/>
    <col min="8720" max="8720" width="2.140625" style="10" customWidth="1"/>
    <col min="8721" max="8721" width="6" style="10" customWidth="1"/>
    <col min="8722" max="8722" width="1.85546875" style="10" customWidth="1"/>
    <col min="8723" max="8723" width="6" style="10" customWidth="1"/>
    <col min="8724" max="8724" width="2" style="10" customWidth="1"/>
    <col min="8725" max="8725" width="5.140625" style="10" customWidth="1"/>
    <col min="8726" max="8726" width="0.140625" style="10" customWidth="1"/>
    <col min="8727" max="8727" width="2.140625" style="10" customWidth="1"/>
    <col min="8728" max="8728" width="33" style="10" customWidth="1"/>
    <col min="8729" max="8729" width="41.42578125" style="10" customWidth="1"/>
    <col min="8730" max="8730" width="17.42578125" style="10" customWidth="1"/>
    <col min="8731" max="8731" width="36.5703125" style="10" customWidth="1"/>
    <col min="8732" max="8958" width="9.140625" style="10"/>
    <col min="8959" max="8960" width="10" style="10" customWidth="1"/>
    <col min="8961" max="8961" width="10.5703125" style="10" customWidth="1"/>
    <col min="8962" max="8962" width="11.85546875" style="10" customWidth="1"/>
    <col min="8963" max="8963" width="27.42578125" style="10" customWidth="1"/>
    <col min="8964" max="8964" width="33.140625" style="10" customWidth="1"/>
    <col min="8965" max="8965" width="13" style="10" customWidth="1"/>
    <col min="8966" max="8966" width="22" style="10" customWidth="1"/>
    <col min="8967" max="8967" width="9.5703125" style="10" customWidth="1"/>
    <col min="8968" max="8968" width="26.140625" style="10" customWidth="1"/>
    <col min="8969" max="8969" width="3.140625" style="10" customWidth="1"/>
    <col min="8970" max="8970" width="8.85546875" style="10" customWidth="1"/>
    <col min="8971" max="8971" width="1" style="10" customWidth="1"/>
    <col min="8972" max="8972" width="2.140625" style="10" customWidth="1"/>
    <col min="8973" max="8973" width="7" style="10" customWidth="1"/>
    <col min="8974" max="8974" width="2" style="10" customWidth="1"/>
    <col min="8975" max="8975" width="6.140625" style="10" customWidth="1"/>
    <col min="8976" max="8976" width="2.140625" style="10" customWidth="1"/>
    <col min="8977" max="8977" width="6" style="10" customWidth="1"/>
    <col min="8978" max="8978" width="1.85546875" style="10" customWidth="1"/>
    <col min="8979" max="8979" width="6" style="10" customWidth="1"/>
    <col min="8980" max="8980" width="2" style="10" customWidth="1"/>
    <col min="8981" max="8981" width="5.140625" style="10" customWidth="1"/>
    <col min="8982" max="8982" width="0.140625" style="10" customWidth="1"/>
    <col min="8983" max="8983" width="2.140625" style="10" customWidth="1"/>
    <col min="8984" max="8984" width="33" style="10" customWidth="1"/>
    <col min="8985" max="8985" width="41.42578125" style="10" customWidth="1"/>
    <col min="8986" max="8986" width="17.42578125" style="10" customWidth="1"/>
    <col min="8987" max="8987" width="36.5703125" style="10" customWidth="1"/>
    <col min="8988" max="9214" width="9.140625" style="10"/>
    <col min="9215" max="9216" width="10" style="10" customWidth="1"/>
    <col min="9217" max="9217" width="10.5703125" style="10" customWidth="1"/>
    <col min="9218" max="9218" width="11.85546875" style="10" customWidth="1"/>
    <col min="9219" max="9219" width="27.42578125" style="10" customWidth="1"/>
    <col min="9220" max="9220" width="33.140625" style="10" customWidth="1"/>
    <col min="9221" max="9221" width="13" style="10" customWidth="1"/>
    <col min="9222" max="9222" width="22" style="10" customWidth="1"/>
    <col min="9223" max="9223" width="9.5703125" style="10" customWidth="1"/>
    <col min="9224" max="9224" width="26.140625" style="10" customWidth="1"/>
    <col min="9225" max="9225" width="3.140625" style="10" customWidth="1"/>
    <col min="9226" max="9226" width="8.85546875" style="10" customWidth="1"/>
    <col min="9227" max="9227" width="1" style="10" customWidth="1"/>
    <col min="9228" max="9228" width="2.140625" style="10" customWidth="1"/>
    <col min="9229" max="9229" width="7" style="10" customWidth="1"/>
    <col min="9230" max="9230" width="2" style="10" customWidth="1"/>
    <col min="9231" max="9231" width="6.140625" style="10" customWidth="1"/>
    <col min="9232" max="9232" width="2.140625" style="10" customWidth="1"/>
    <col min="9233" max="9233" width="6" style="10" customWidth="1"/>
    <col min="9234" max="9234" width="1.85546875" style="10" customWidth="1"/>
    <col min="9235" max="9235" width="6" style="10" customWidth="1"/>
    <col min="9236" max="9236" width="2" style="10" customWidth="1"/>
    <col min="9237" max="9237" width="5.140625" style="10" customWidth="1"/>
    <col min="9238" max="9238" width="0.140625" style="10" customWidth="1"/>
    <col min="9239" max="9239" width="2.140625" style="10" customWidth="1"/>
    <col min="9240" max="9240" width="33" style="10" customWidth="1"/>
    <col min="9241" max="9241" width="41.42578125" style="10" customWidth="1"/>
    <col min="9242" max="9242" width="17.42578125" style="10" customWidth="1"/>
    <col min="9243" max="9243" width="36.5703125" style="10" customWidth="1"/>
    <col min="9244" max="9470" width="9.140625" style="10"/>
    <col min="9471" max="9472" width="10" style="10" customWidth="1"/>
    <col min="9473" max="9473" width="10.5703125" style="10" customWidth="1"/>
    <col min="9474" max="9474" width="11.85546875" style="10" customWidth="1"/>
    <col min="9475" max="9475" width="27.42578125" style="10" customWidth="1"/>
    <col min="9476" max="9476" width="33.140625" style="10" customWidth="1"/>
    <col min="9477" max="9477" width="13" style="10" customWidth="1"/>
    <col min="9478" max="9478" width="22" style="10" customWidth="1"/>
    <col min="9479" max="9479" width="9.5703125" style="10" customWidth="1"/>
    <col min="9480" max="9480" width="26.140625" style="10" customWidth="1"/>
    <col min="9481" max="9481" width="3.140625" style="10" customWidth="1"/>
    <col min="9482" max="9482" width="8.85546875" style="10" customWidth="1"/>
    <col min="9483" max="9483" width="1" style="10" customWidth="1"/>
    <col min="9484" max="9484" width="2.140625" style="10" customWidth="1"/>
    <col min="9485" max="9485" width="7" style="10" customWidth="1"/>
    <col min="9486" max="9486" width="2" style="10" customWidth="1"/>
    <col min="9487" max="9487" width="6.140625" style="10" customWidth="1"/>
    <col min="9488" max="9488" width="2.140625" style="10" customWidth="1"/>
    <col min="9489" max="9489" width="6" style="10" customWidth="1"/>
    <col min="9490" max="9490" width="1.85546875" style="10" customWidth="1"/>
    <col min="9491" max="9491" width="6" style="10" customWidth="1"/>
    <col min="9492" max="9492" width="2" style="10" customWidth="1"/>
    <col min="9493" max="9493" width="5.140625" style="10" customWidth="1"/>
    <col min="9494" max="9494" width="0.140625" style="10" customWidth="1"/>
    <col min="9495" max="9495" width="2.140625" style="10" customWidth="1"/>
    <col min="9496" max="9496" width="33" style="10" customWidth="1"/>
    <col min="9497" max="9497" width="41.42578125" style="10" customWidth="1"/>
    <col min="9498" max="9498" width="17.42578125" style="10" customWidth="1"/>
    <col min="9499" max="9499" width="36.5703125" style="10" customWidth="1"/>
    <col min="9500" max="9726" width="9.140625" style="10"/>
    <col min="9727" max="9728" width="10" style="10" customWidth="1"/>
    <col min="9729" max="9729" width="10.5703125" style="10" customWidth="1"/>
    <col min="9730" max="9730" width="11.85546875" style="10" customWidth="1"/>
    <col min="9731" max="9731" width="27.42578125" style="10" customWidth="1"/>
    <col min="9732" max="9732" width="33.140625" style="10" customWidth="1"/>
    <col min="9733" max="9733" width="13" style="10" customWidth="1"/>
    <col min="9734" max="9734" width="22" style="10" customWidth="1"/>
    <col min="9735" max="9735" width="9.5703125" style="10" customWidth="1"/>
    <col min="9736" max="9736" width="26.140625" style="10" customWidth="1"/>
    <col min="9737" max="9737" width="3.140625" style="10" customWidth="1"/>
    <col min="9738" max="9738" width="8.85546875" style="10" customWidth="1"/>
    <col min="9739" max="9739" width="1" style="10" customWidth="1"/>
    <col min="9740" max="9740" width="2.140625" style="10" customWidth="1"/>
    <col min="9741" max="9741" width="7" style="10" customWidth="1"/>
    <col min="9742" max="9742" width="2" style="10" customWidth="1"/>
    <col min="9743" max="9743" width="6.140625" style="10" customWidth="1"/>
    <col min="9744" max="9744" width="2.140625" style="10" customWidth="1"/>
    <col min="9745" max="9745" width="6" style="10" customWidth="1"/>
    <col min="9746" max="9746" width="1.85546875" style="10" customWidth="1"/>
    <col min="9747" max="9747" width="6" style="10" customWidth="1"/>
    <col min="9748" max="9748" width="2" style="10" customWidth="1"/>
    <col min="9749" max="9749" width="5.140625" style="10" customWidth="1"/>
    <col min="9750" max="9750" width="0.140625" style="10" customWidth="1"/>
    <col min="9751" max="9751" width="2.140625" style="10" customWidth="1"/>
    <col min="9752" max="9752" width="33" style="10" customWidth="1"/>
    <col min="9753" max="9753" width="41.42578125" style="10" customWidth="1"/>
    <col min="9754" max="9754" width="17.42578125" style="10" customWidth="1"/>
    <col min="9755" max="9755" width="36.5703125" style="10" customWidth="1"/>
    <col min="9756" max="9982" width="9.140625" style="10"/>
    <col min="9983" max="9984" width="10" style="10" customWidth="1"/>
    <col min="9985" max="9985" width="10.5703125" style="10" customWidth="1"/>
    <col min="9986" max="9986" width="11.85546875" style="10" customWidth="1"/>
    <col min="9987" max="9987" width="27.42578125" style="10" customWidth="1"/>
    <col min="9988" max="9988" width="33.140625" style="10" customWidth="1"/>
    <col min="9989" max="9989" width="13" style="10" customWidth="1"/>
    <col min="9990" max="9990" width="22" style="10" customWidth="1"/>
    <col min="9991" max="9991" width="9.5703125" style="10" customWidth="1"/>
    <col min="9992" max="9992" width="26.140625" style="10" customWidth="1"/>
    <col min="9993" max="9993" width="3.140625" style="10" customWidth="1"/>
    <col min="9994" max="9994" width="8.85546875" style="10" customWidth="1"/>
    <col min="9995" max="9995" width="1" style="10" customWidth="1"/>
    <col min="9996" max="9996" width="2.140625" style="10" customWidth="1"/>
    <col min="9997" max="9997" width="7" style="10" customWidth="1"/>
    <col min="9998" max="9998" width="2" style="10" customWidth="1"/>
    <col min="9999" max="9999" width="6.140625" style="10" customWidth="1"/>
    <col min="10000" max="10000" width="2.140625" style="10" customWidth="1"/>
    <col min="10001" max="10001" width="6" style="10" customWidth="1"/>
    <col min="10002" max="10002" width="1.85546875" style="10" customWidth="1"/>
    <col min="10003" max="10003" width="6" style="10" customWidth="1"/>
    <col min="10004" max="10004" width="2" style="10" customWidth="1"/>
    <col min="10005" max="10005" width="5.140625" style="10" customWidth="1"/>
    <col min="10006" max="10006" width="0.140625" style="10" customWidth="1"/>
    <col min="10007" max="10007" width="2.140625" style="10" customWidth="1"/>
    <col min="10008" max="10008" width="33" style="10" customWidth="1"/>
    <col min="10009" max="10009" width="41.42578125" style="10" customWidth="1"/>
    <col min="10010" max="10010" width="17.42578125" style="10" customWidth="1"/>
    <col min="10011" max="10011" width="36.5703125" style="10" customWidth="1"/>
    <col min="10012" max="10238" width="9.140625" style="10"/>
    <col min="10239" max="10240" width="10" style="10" customWidth="1"/>
    <col min="10241" max="10241" width="10.5703125" style="10" customWidth="1"/>
    <col min="10242" max="10242" width="11.85546875" style="10" customWidth="1"/>
    <col min="10243" max="10243" width="27.42578125" style="10" customWidth="1"/>
    <col min="10244" max="10244" width="33.140625" style="10" customWidth="1"/>
    <col min="10245" max="10245" width="13" style="10" customWidth="1"/>
    <col min="10246" max="10246" width="22" style="10" customWidth="1"/>
    <col min="10247" max="10247" width="9.5703125" style="10" customWidth="1"/>
    <col min="10248" max="10248" width="26.140625" style="10" customWidth="1"/>
    <col min="10249" max="10249" width="3.140625" style="10" customWidth="1"/>
    <col min="10250" max="10250" width="8.85546875" style="10" customWidth="1"/>
    <col min="10251" max="10251" width="1" style="10" customWidth="1"/>
    <col min="10252" max="10252" width="2.140625" style="10" customWidth="1"/>
    <col min="10253" max="10253" width="7" style="10" customWidth="1"/>
    <col min="10254" max="10254" width="2" style="10" customWidth="1"/>
    <col min="10255" max="10255" width="6.140625" style="10" customWidth="1"/>
    <col min="10256" max="10256" width="2.140625" style="10" customWidth="1"/>
    <col min="10257" max="10257" width="6" style="10" customWidth="1"/>
    <col min="10258" max="10258" width="1.85546875" style="10" customWidth="1"/>
    <col min="10259" max="10259" width="6" style="10" customWidth="1"/>
    <col min="10260" max="10260" width="2" style="10" customWidth="1"/>
    <col min="10261" max="10261" width="5.140625" style="10" customWidth="1"/>
    <col min="10262" max="10262" width="0.140625" style="10" customWidth="1"/>
    <col min="10263" max="10263" width="2.140625" style="10" customWidth="1"/>
    <col min="10264" max="10264" width="33" style="10" customWidth="1"/>
    <col min="10265" max="10265" width="41.42578125" style="10" customWidth="1"/>
    <col min="10266" max="10266" width="17.42578125" style="10" customWidth="1"/>
    <col min="10267" max="10267" width="36.5703125" style="10" customWidth="1"/>
    <col min="10268" max="10494" width="9.140625" style="10"/>
    <col min="10495" max="10496" width="10" style="10" customWidth="1"/>
    <col min="10497" max="10497" width="10.5703125" style="10" customWidth="1"/>
    <col min="10498" max="10498" width="11.85546875" style="10" customWidth="1"/>
    <col min="10499" max="10499" width="27.42578125" style="10" customWidth="1"/>
    <col min="10500" max="10500" width="33.140625" style="10" customWidth="1"/>
    <col min="10501" max="10501" width="13" style="10" customWidth="1"/>
    <col min="10502" max="10502" width="22" style="10" customWidth="1"/>
    <col min="10503" max="10503" width="9.5703125" style="10" customWidth="1"/>
    <col min="10504" max="10504" width="26.140625" style="10" customWidth="1"/>
    <col min="10505" max="10505" width="3.140625" style="10" customWidth="1"/>
    <col min="10506" max="10506" width="8.85546875" style="10" customWidth="1"/>
    <col min="10507" max="10507" width="1" style="10" customWidth="1"/>
    <col min="10508" max="10508" width="2.140625" style="10" customWidth="1"/>
    <col min="10509" max="10509" width="7" style="10" customWidth="1"/>
    <col min="10510" max="10510" width="2" style="10" customWidth="1"/>
    <col min="10511" max="10511" width="6.140625" style="10" customWidth="1"/>
    <col min="10512" max="10512" width="2.140625" style="10" customWidth="1"/>
    <col min="10513" max="10513" width="6" style="10" customWidth="1"/>
    <col min="10514" max="10514" width="1.85546875" style="10" customWidth="1"/>
    <col min="10515" max="10515" width="6" style="10" customWidth="1"/>
    <col min="10516" max="10516" width="2" style="10" customWidth="1"/>
    <col min="10517" max="10517" width="5.140625" style="10" customWidth="1"/>
    <col min="10518" max="10518" width="0.140625" style="10" customWidth="1"/>
    <col min="10519" max="10519" width="2.140625" style="10" customWidth="1"/>
    <col min="10520" max="10520" width="33" style="10" customWidth="1"/>
    <col min="10521" max="10521" width="41.42578125" style="10" customWidth="1"/>
    <col min="10522" max="10522" width="17.42578125" style="10" customWidth="1"/>
    <col min="10523" max="10523" width="36.5703125" style="10" customWidth="1"/>
    <col min="10524" max="10750" width="9.140625" style="10"/>
    <col min="10751" max="10752" width="10" style="10" customWidth="1"/>
    <col min="10753" max="10753" width="10.5703125" style="10" customWidth="1"/>
    <col min="10754" max="10754" width="11.85546875" style="10" customWidth="1"/>
    <col min="10755" max="10755" width="27.42578125" style="10" customWidth="1"/>
    <col min="10756" max="10756" width="33.140625" style="10" customWidth="1"/>
    <col min="10757" max="10757" width="13" style="10" customWidth="1"/>
    <col min="10758" max="10758" width="22" style="10" customWidth="1"/>
    <col min="10759" max="10759" width="9.5703125" style="10" customWidth="1"/>
    <col min="10760" max="10760" width="26.140625" style="10" customWidth="1"/>
    <col min="10761" max="10761" width="3.140625" style="10" customWidth="1"/>
    <col min="10762" max="10762" width="8.85546875" style="10" customWidth="1"/>
    <col min="10763" max="10763" width="1" style="10" customWidth="1"/>
    <col min="10764" max="10764" width="2.140625" style="10" customWidth="1"/>
    <col min="10765" max="10765" width="7" style="10" customWidth="1"/>
    <col min="10766" max="10766" width="2" style="10" customWidth="1"/>
    <col min="10767" max="10767" width="6.140625" style="10" customWidth="1"/>
    <col min="10768" max="10768" width="2.140625" style="10" customWidth="1"/>
    <col min="10769" max="10769" width="6" style="10" customWidth="1"/>
    <col min="10770" max="10770" width="1.85546875" style="10" customWidth="1"/>
    <col min="10771" max="10771" width="6" style="10" customWidth="1"/>
    <col min="10772" max="10772" width="2" style="10" customWidth="1"/>
    <col min="10773" max="10773" width="5.140625" style="10" customWidth="1"/>
    <col min="10774" max="10774" width="0.140625" style="10" customWidth="1"/>
    <col min="10775" max="10775" width="2.140625" style="10" customWidth="1"/>
    <col min="10776" max="10776" width="33" style="10" customWidth="1"/>
    <col min="10777" max="10777" width="41.42578125" style="10" customWidth="1"/>
    <col min="10778" max="10778" width="17.42578125" style="10" customWidth="1"/>
    <col min="10779" max="10779" width="36.5703125" style="10" customWidth="1"/>
    <col min="10780" max="11006" width="9.140625" style="10"/>
    <col min="11007" max="11008" width="10" style="10" customWidth="1"/>
    <col min="11009" max="11009" width="10.5703125" style="10" customWidth="1"/>
    <col min="11010" max="11010" width="11.85546875" style="10" customWidth="1"/>
    <col min="11011" max="11011" width="27.42578125" style="10" customWidth="1"/>
    <col min="11012" max="11012" width="33.140625" style="10" customWidth="1"/>
    <col min="11013" max="11013" width="13" style="10" customWidth="1"/>
    <col min="11014" max="11014" width="22" style="10" customWidth="1"/>
    <col min="11015" max="11015" width="9.5703125" style="10" customWidth="1"/>
    <col min="11016" max="11016" width="26.140625" style="10" customWidth="1"/>
    <col min="11017" max="11017" width="3.140625" style="10" customWidth="1"/>
    <col min="11018" max="11018" width="8.85546875" style="10" customWidth="1"/>
    <col min="11019" max="11019" width="1" style="10" customWidth="1"/>
    <col min="11020" max="11020" width="2.140625" style="10" customWidth="1"/>
    <col min="11021" max="11021" width="7" style="10" customWidth="1"/>
    <col min="11022" max="11022" width="2" style="10" customWidth="1"/>
    <col min="11023" max="11023" width="6.140625" style="10" customWidth="1"/>
    <col min="11024" max="11024" width="2.140625" style="10" customWidth="1"/>
    <col min="11025" max="11025" width="6" style="10" customWidth="1"/>
    <col min="11026" max="11026" width="1.85546875" style="10" customWidth="1"/>
    <col min="11027" max="11027" width="6" style="10" customWidth="1"/>
    <col min="11028" max="11028" width="2" style="10" customWidth="1"/>
    <col min="11029" max="11029" width="5.140625" style="10" customWidth="1"/>
    <col min="11030" max="11030" width="0.140625" style="10" customWidth="1"/>
    <col min="11031" max="11031" width="2.140625" style="10" customWidth="1"/>
    <col min="11032" max="11032" width="33" style="10" customWidth="1"/>
    <col min="11033" max="11033" width="41.42578125" style="10" customWidth="1"/>
    <col min="11034" max="11034" width="17.42578125" style="10" customWidth="1"/>
    <col min="11035" max="11035" width="36.5703125" style="10" customWidth="1"/>
    <col min="11036" max="11262" width="9.140625" style="10"/>
    <col min="11263" max="11264" width="10" style="10" customWidth="1"/>
    <col min="11265" max="11265" width="10.5703125" style="10" customWidth="1"/>
    <col min="11266" max="11266" width="11.85546875" style="10" customWidth="1"/>
    <col min="11267" max="11267" width="27.42578125" style="10" customWidth="1"/>
    <col min="11268" max="11268" width="33.140625" style="10" customWidth="1"/>
    <col min="11269" max="11269" width="13" style="10" customWidth="1"/>
    <col min="11270" max="11270" width="22" style="10" customWidth="1"/>
    <col min="11271" max="11271" width="9.5703125" style="10" customWidth="1"/>
    <col min="11272" max="11272" width="26.140625" style="10" customWidth="1"/>
    <col min="11273" max="11273" width="3.140625" style="10" customWidth="1"/>
    <col min="11274" max="11274" width="8.85546875" style="10" customWidth="1"/>
    <col min="11275" max="11275" width="1" style="10" customWidth="1"/>
    <col min="11276" max="11276" width="2.140625" style="10" customWidth="1"/>
    <col min="11277" max="11277" width="7" style="10" customWidth="1"/>
    <col min="11278" max="11278" width="2" style="10" customWidth="1"/>
    <col min="11279" max="11279" width="6.140625" style="10" customWidth="1"/>
    <col min="11280" max="11280" width="2.140625" style="10" customWidth="1"/>
    <col min="11281" max="11281" width="6" style="10" customWidth="1"/>
    <col min="11282" max="11282" width="1.85546875" style="10" customWidth="1"/>
    <col min="11283" max="11283" width="6" style="10" customWidth="1"/>
    <col min="11284" max="11284" width="2" style="10" customWidth="1"/>
    <col min="11285" max="11285" width="5.140625" style="10" customWidth="1"/>
    <col min="11286" max="11286" width="0.140625" style="10" customWidth="1"/>
    <col min="11287" max="11287" width="2.140625" style="10" customWidth="1"/>
    <col min="11288" max="11288" width="33" style="10" customWidth="1"/>
    <col min="11289" max="11289" width="41.42578125" style="10" customWidth="1"/>
    <col min="11290" max="11290" width="17.42578125" style="10" customWidth="1"/>
    <col min="11291" max="11291" width="36.5703125" style="10" customWidth="1"/>
    <col min="11292" max="11518" width="9.140625" style="10"/>
    <col min="11519" max="11520" width="10" style="10" customWidth="1"/>
    <col min="11521" max="11521" width="10.5703125" style="10" customWidth="1"/>
    <col min="11522" max="11522" width="11.85546875" style="10" customWidth="1"/>
    <col min="11523" max="11523" width="27.42578125" style="10" customWidth="1"/>
    <col min="11524" max="11524" width="33.140625" style="10" customWidth="1"/>
    <col min="11525" max="11525" width="13" style="10" customWidth="1"/>
    <col min="11526" max="11526" width="22" style="10" customWidth="1"/>
    <col min="11527" max="11527" width="9.5703125" style="10" customWidth="1"/>
    <col min="11528" max="11528" width="26.140625" style="10" customWidth="1"/>
    <col min="11529" max="11529" width="3.140625" style="10" customWidth="1"/>
    <col min="11530" max="11530" width="8.85546875" style="10" customWidth="1"/>
    <col min="11531" max="11531" width="1" style="10" customWidth="1"/>
    <col min="11532" max="11532" width="2.140625" style="10" customWidth="1"/>
    <col min="11533" max="11533" width="7" style="10" customWidth="1"/>
    <col min="11534" max="11534" width="2" style="10" customWidth="1"/>
    <col min="11535" max="11535" width="6.140625" style="10" customWidth="1"/>
    <col min="11536" max="11536" width="2.140625" style="10" customWidth="1"/>
    <col min="11537" max="11537" width="6" style="10" customWidth="1"/>
    <col min="11538" max="11538" width="1.85546875" style="10" customWidth="1"/>
    <col min="11539" max="11539" width="6" style="10" customWidth="1"/>
    <col min="11540" max="11540" width="2" style="10" customWidth="1"/>
    <col min="11541" max="11541" width="5.140625" style="10" customWidth="1"/>
    <col min="11542" max="11542" width="0.140625" style="10" customWidth="1"/>
    <col min="11543" max="11543" width="2.140625" style="10" customWidth="1"/>
    <col min="11544" max="11544" width="33" style="10" customWidth="1"/>
    <col min="11545" max="11545" width="41.42578125" style="10" customWidth="1"/>
    <col min="11546" max="11546" width="17.42578125" style="10" customWidth="1"/>
    <col min="11547" max="11547" width="36.5703125" style="10" customWidth="1"/>
    <col min="11548" max="11774" width="9.140625" style="10"/>
    <col min="11775" max="11776" width="10" style="10" customWidth="1"/>
    <col min="11777" max="11777" width="10.5703125" style="10" customWidth="1"/>
    <col min="11778" max="11778" width="11.85546875" style="10" customWidth="1"/>
    <col min="11779" max="11779" width="27.42578125" style="10" customWidth="1"/>
    <col min="11780" max="11780" width="33.140625" style="10" customWidth="1"/>
    <col min="11781" max="11781" width="13" style="10" customWidth="1"/>
    <col min="11782" max="11782" width="22" style="10" customWidth="1"/>
    <col min="11783" max="11783" width="9.5703125" style="10" customWidth="1"/>
    <col min="11784" max="11784" width="26.140625" style="10" customWidth="1"/>
    <col min="11785" max="11785" width="3.140625" style="10" customWidth="1"/>
    <col min="11786" max="11786" width="8.85546875" style="10" customWidth="1"/>
    <col min="11787" max="11787" width="1" style="10" customWidth="1"/>
    <col min="11788" max="11788" width="2.140625" style="10" customWidth="1"/>
    <col min="11789" max="11789" width="7" style="10" customWidth="1"/>
    <col min="11790" max="11790" width="2" style="10" customWidth="1"/>
    <col min="11791" max="11791" width="6.140625" style="10" customWidth="1"/>
    <col min="11792" max="11792" width="2.140625" style="10" customWidth="1"/>
    <col min="11793" max="11793" width="6" style="10" customWidth="1"/>
    <col min="11794" max="11794" width="1.85546875" style="10" customWidth="1"/>
    <col min="11795" max="11795" width="6" style="10" customWidth="1"/>
    <col min="11796" max="11796" width="2" style="10" customWidth="1"/>
    <col min="11797" max="11797" width="5.140625" style="10" customWidth="1"/>
    <col min="11798" max="11798" width="0.140625" style="10" customWidth="1"/>
    <col min="11799" max="11799" width="2.140625" style="10" customWidth="1"/>
    <col min="11800" max="11800" width="33" style="10" customWidth="1"/>
    <col min="11801" max="11801" width="41.42578125" style="10" customWidth="1"/>
    <col min="11802" max="11802" width="17.42578125" style="10" customWidth="1"/>
    <col min="11803" max="11803" width="36.5703125" style="10" customWidth="1"/>
    <col min="11804" max="12030" width="9.140625" style="10"/>
    <col min="12031" max="12032" width="10" style="10" customWidth="1"/>
    <col min="12033" max="12033" width="10.5703125" style="10" customWidth="1"/>
    <col min="12034" max="12034" width="11.85546875" style="10" customWidth="1"/>
    <col min="12035" max="12035" width="27.42578125" style="10" customWidth="1"/>
    <col min="12036" max="12036" width="33.140625" style="10" customWidth="1"/>
    <col min="12037" max="12037" width="13" style="10" customWidth="1"/>
    <col min="12038" max="12038" width="22" style="10" customWidth="1"/>
    <col min="12039" max="12039" width="9.5703125" style="10" customWidth="1"/>
    <col min="12040" max="12040" width="26.140625" style="10" customWidth="1"/>
    <col min="12041" max="12041" width="3.140625" style="10" customWidth="1"/>
    <col min="12042" max="12042" width="8.85546875" style="10" customWidth="1"/>
    <col min="12043" max="12043" width="1" style="10" customWidth="1"/>
    <col min="12044" max="12044" width="2.140625" style="10" customWidth="1"/>
    <col min="12045" max="12045" width="7" style="10" customWidth="1"/>
    <col min="12046" max="12046" width="2" style="10" customWidth="1"/>
    <col min="12047" max="12047" width="6.140625" style="10" customWidth="1"/>
    <col min="12048" max="12048" width="2.140625" style="10" customWidth="1"/>
    <col min="12049" max="12049" width="6" style="10" customWidth="1"/>
    <col min="12050" max="12050" width="1.85546875" style="10" customWidth="1"/>
    <col min="12051" max="12051" width="6" style="10" customWidth="1"/>
    <col min="12052" max="12052" width="2" style="10" customWidth="1"/>
    <col min="12053" max="12053" width="5.140625" style="10" customWidth="1"/>
    <col min="12054" max="12054" width="0.140625" style="10" customWidth="1"/>
    <col min="12055" max="12055" width="2.140625" style="10" customWidth="1"/>
    <col min="12056" max="12056" width="33" style="10" customWidth="1"/>
    <col min="12057" max="12057" width="41.42578125" style="10" customWidth="1"/>
    <col min="12058" max="12058" width="17.42578125" style="10" customWidth="1"/>
    <col min="12059" max="12059" width="36.5703125" style="10" customWidth="1"/>
    <col min="12060" max="12286" width="9.140625" style="10"/>
    <col min="12287" max="12288" width="10" style="10" customWidth="1"/>
    <col min="12289" max="12289" width="10.5703125" style="10" customWidth="1"/>
    <col min="12290" max="12290" width="11.85546875" style="10" customWidth="1"/>
    <col min="12291" max="12291" width="27.42578125" style="10" customWidth="1"/>
    <col min="12292" max="12292" width="33.140625" style="10" customWidth="1"/>
    <col min="12293" max="12293" width="13" style="10" customWidth="1"/>
    <col min="12294" max="12294" width="22" style="10" customWidth="1"/>
    <col min="12295" max="12295" width="9.5703125" style="10" customWidth="1"/>
    <col min="12296" max="12296" width="26.140625" style="10" customWidth="1"/>
    <col min="12297" max="12297" width="3.140625" style="10" customWidth="1"/>
    <col min="12298" max="12298" width="8.85546875" style="10" customWidth="1"/>
    <col min="12299" max="12299" width="1" style="10" customWidth="1"/>
    <col min="12300" max="12300" width="2.140625" style="10" customWidth="1"/>
    <col min="12301" max="12301" width="7" style="10" customWidth="1"/>
    <col min="12302" max="12302" width="2" style="10" customWidth="1"/>
    <col min="12303" max="12303" width="6.140625" style="10" customWidth="1"/>
    <col min="12304" max="12304" width="2.140625" style="10" customWidth="1"/>
    <col min="12305" max="12305" width="6" style="10" customWidth="1"/>
    <col min="12306" max="12306" width="1.85546875" style="10" customWidth="1"/>
    <col min="12307" max="12307" width="6" style="10" customWidth="1"/>
    <col min="12308" max="12308" width="2" style="10" customWidth="1"/>
    <col min="12309" max="12309" width="5.140625" style="10" customWidth="1"/>
    <col min="12310" max="12310" width="0.140625" style="10" customWidth="1"/>
    <col min="12311" max="12311" width="2.140625" style="10" customWidth="1"/>
    <col min="12312" max="12312" width="33" style="10" customWidth="1"/>
    <col min="12313" max="12313" width="41.42578125" style="10" customWidth="1"/>
    <col min="12314" max="12314" width="17.42578125" style="10" customWidth="1"/>
    <col min="12315" max="12315" width="36.5703125" style="10" customWidth="1"/>
    <col min="12316" max="12542" width="9.140625" style="10"/>
    <col min="12543" max="12544" width="10" style="10" customWidth="1"/>
    <col min="12545" max="12545" width="10.5703125" style="10" customWidth="1"/>
    <col min="12546" max="12546" width="11.85546875" style="10" customWidth="1"/>
    <col min="12547" max="12547" width="27.42578125" style="10" customWidth="1"/>
    <col min="12548" max="12548" width="33.140625" style="10" customWidth="1"/>
    <col min="12549" max="12549" width="13" style="10" customWidth="1"/>
    <col min="12550" max="12550" width="22" style="10" customWidth="1"/>
    <col min="12551" max="12551" width="9.5703125" style="10" customWidth="1"/>
    <col min="12552" max="12552" width="26.140625" style="10" customWidth="1"/>
    <col min="12553" max="12553" width="3.140625" style="10" customWidth="1"/>
    <col min="12554" max="12554" width="8.85546875" style="10" customWidth="1"/>
    <col min="12555" max="12555" width="1" style="10" customWidth="1"/>
    <col min="12556" max="12556" width="2.140625" style="10" customWidth="1"/>
    <col min="12557" max="12557" width="7" style="10" customWidth="1"/>
    <col min="12558" max="12558" width="2" style="10" customWidth="1"/>
    <col min="12559" max="12559" width="6.140625" style="10" customWidth="1"/>
    <col min="12560" max="12560" width="2.140625" style="10" customWidth="1"/>
    <col min="12561" max="12561" width="6" style="10" customWidth="1"/>
    <col min="12562" max="12562" width="1.85546875" style="10" customWidth="1"/>
    <col min="12563" max="12563" width="6" style="10" customWidth="1"/>
    <col min="12564" max="12564" width="2" style="10" customWidth="1"/>
    <col min="12565" max="12565" width="5.140625" style="10" customWidth="1"/>
    <col min="12566" max="12566" width="0.140625" style="10" customWidth="1"/>
    <col min="12567" max="12567" width="2.140625" style="10" customWidth="1"/>
    <col min="12568" max="12568" width="33" style="10" customWidth="1"/>
    <col min="12569" max="12569" width="41.42578125" style="10" customWidth="1"/>
    <col min="12570" max="12570" width="17.42578125" style="10" customWidth="1"/>
    <col min="12571" max="12571" width="36.5703125" style="10" customWidth="1"/>
    <col min="12572" max="12798" width="9.140625" style="10"/>
    <col min="12799" max="12800" width="10" style="10" customWidth="1"/>
    <col min="12801" max="12801" width="10.5703125" style="10" customWidth="1"/>
    <col min="12802" max="12802" width="11.85546875" style="10" customWidth="1"/>
    <col min="12803" max="12803" width="27.42578125" style="10" customWidth="1"/>
    <col min="12804" max="12804" width="33.140625" style="10" customWidth="1"/>
    <col min="12805" max="12805" width="13" style="10" customWidth="1"/>
    <col min="12806" max="12806" width="22" style="10" customWidth="1"/>
    <col min="12807" max="12807" width="9.5703125" style="10" customWidth="1"/>
    <col min="12808" max="12808" width="26.140625" style="10" customWidth="1"/>
    <col min="12809" max="12809" width="3.140625" style="10" customWidth="1"/>
    <col min="12810" max="12810" width="8.85546875" style="10" customWidth="1"/>
    <col min="12811" max="12811" width="1" style="10" customWidth="1"/>
    <col min="12812" max="12812" width="2.140625" style="10" customWidth="1"/>
    <col min="12813" max="12813" width="7" style="10" customWidth="1"/>
    <col min="12814" max="12814" width="2" style="10" customWidth="1"/>
    <col min="12815" max="12815" width="6.140625" style="10" customWidth="1"/>
    <col min="12816" max="12816" width="2.140625" style="10" customWidth="1"/>
    <col min="12817" max="12817" width="6" style="10" customWidth="1"/>
    <col min="12818" max="12818" width="1.85546875" style="10" customWidth="1"/>
    <col min="12819" max="12819" width="6" style="10" customWidth="1"/>
    <col min="12820" max="12820" width="2" style="10" customWidth="1"/>
    <col min="12821" max="12821" width="5.140625" style="10" customWidth="1"/>
    <col min="12822" max="12822" width="0.140625" style="10" customWidth="1"/>
    <col min="12823" max="12823" width="2.140625" style="10" customWidth="1"/>
    <col min="12824" max="12824" width="33" style="10" customWidth="1"/>
    <col min="12825" max="12825" width="41.42578125" style="10" customWidth="1"/>
    <col min="12826" max="12826" width="17.42578125" style="10" customWidth="1"/>
    <col min="12827" max="12827" width="36.5703125" style="10" customWidth="1"/>
    <col min="12828" max="13054" width="9.140625" style="10"/>
    <col min="13055" max="13056" width="10" style="10" customWidth="1"/>
    <col min="13057" max="13057" width="10.5703125" style="10" customWidth="1"/>
    <col min="13058" max="13058" width="11.85546875" style="10" customWidth="1"/>
    <col min="13059" max="13059" width="27.42578125" style="10" customWidth="1"/>
    <col min="13060" max="13060" width="33.140625" style="10" customWidth="1"/>
    <col min="13061" max="13061" width="13" style="10" customWidth="1"/>
    <col min="13062" max="13062" width="22" style="10" customWidth="1"/>
    <col min="13063" max="13063" width="9.5703125" style="10" customWidth="1"/>
    <col min="13064" max="13064" width="26.140625" style="10" customWidth="1"/>
    <col min="13065" max="13065" width="3.140625" style="10" customWidth="1"/>
    <col min="13066" max="13066" width="8.85546875" style="10" customWidth="1"/>
    <col min="13067" max="13067" width="1" style="10" customWidth="1"/>
    <col min="13068" max="13068" width="2.140625" style="10" customWidth="1"/>
    <col min="13069" max="13069" width="7" style="10" customWidth="1"/>
    <col min="13070" max="13070" width="2" style="10" customWidth="1"/>
    <col min="13071" max="13071" width="6.140625" style="10" customWidth="1"/>
    <col min="13072" max="13072" width="2.140625" style="10" customWidth="1"/>
    <col min="13073" max="13073" width="6" style="10" customWidth="1"/>
    <col min="13074" max="13074" width="1.85546875" style="10" customWidth="1"/>
    <col min="13075" max="13075" width="6" style="10" customWidth="1"/>
    <col min="13076" max="13076" width="2" style="10" customWidth="1"/>
    <col min="13077" max="13077" width="5.140625" style="10" customWidth="1"/>
    <col min="13078" max="13078" width="0.140625" style="10" customWidth="1"/>
    <col min="13079" max="13079" width="2.140625" style="10" customWidth="1"/>
    <col min="13080" max="13080" width="33" style="10" customWidth="1"/>
    <col min="13081" max="13081" width="41.42578125" style="10" customWidth="1"/>
    <col min="13082" max="13082" width="17.42578125" style="10" customWidth="1"/>
    <col min="13083" max="13083" width="36.5703125" style="10" customWidth="1"/>
    <col min="13084" max="13310" width="9.140625" style="10"/>
    <col min="13311" max="13312" width="10" style="10" customWidth="1"/>
    <col min="13313" max="13313" width="10.5703125" style="10" customWidth="1"/>
    <col min="13314" max="13314" width="11.85546875" style="10" customWidth="1"/>
    <col min="13315" max="13315" width="27.42578125" style="10" customWidth="1"/>
    <col min="13316" max="13316" width="33.140625" style="10" customWidth="1"/>
    <col min="13317" max="13317" width="13" style="10" customWidth="1"/>
    <col min="13318" max="13318" width="22" style="10" customWidth="1"/>
    <col min="13319" max="13319" width="9.5703125" style="10" customWidth="1"/>
    <col min="13320" max="13320" width="26.140625" style="10" customWidth="1"/>
    <col min="13321" max="13321" width="3.140625" style="10" customWidth="1"/>
    <col min="13322" max="13322" width="8.85546875" style="10" customWidth="1"/>
    <col min="13323" max="13323" width="1" style="10" customWidth="1"/>
    <col min="13324" max="13324" width="2.140625" style="10" customWidth="1"/>
    <col min="13325" max="13325" width="7" style="10" customWidth="1"/>
    <col min="13326" max="13326" width="2" style="10" customWidth="1"/>
    <col min="13327" max="13327" width="6.140625" style="10" customWidth="1"/>
    <col min="13328" max="13328" width="2.140625" style="10" customWidth="1"/>
    <col min="13329" max="13329" width="6" style="10" customWidth="1"/>
    <col min="13330" max="13330" width="1.85546875" style="10" customWidth="1"/>
    <col min="13331" max="13331" width="6" style="10" customWidth="1"/>
    <col min="13332" max="13332" width="2" style="10" customWidth="1"/>
    <col min="13333" max="13333" width="5.140625" style="10" customWidth="1"/>
    <col min="13334" max="13334" width="0.140625" style="10" customWidth="1"/>
    <col min="13335" max="13335" width="2.140625" style="10" customWidth="1"/>
    <col min="13336" max="13336" width="33" style="10" customWidth="1"/>
    <col min="13337" max="13337" width="41.42578125" style="10" customWidth="1"/>
    <col min="13338" max="13338" width="17.42578125" style="10" customWidth="1"/>
    <col min="13339" max="13339" width="36.5703125" style="10" customWidth="1"/>
    <col min="13340" max="13566" width="9.140625" style="10"/>
    <col min="13567" max="13568" width="10" style="10" customWidth="1"/>
    <col min="13569" max="13569" width="10.5703125" style="10" customWidth="1"/>
    <col min="13570" max="13570" width="11.85546875" style="10" customWidth="1"/>
    <col min="13571" max="13571" width="27.42578125" style="10" customWidth="1"/>
    <col min="13572" max="13572" width="33.140625" style="10" customWidth="1"/>
    <col min="13573" max="13573" width="13" style="10" customWidth="1"/>
    <col min="13574" max="13574" width="22" style="10" customWidth="1"/>
    <col min="13575" max="13575" width="9.5703125" style="10" customWidth="1"/>
    <col min="13576" max="13576" width="26.140625" style="10" customWidth="1"/>
    <col min="13577" max="13577" width="3.140625" style="10" customWidth="1"/>
    <col min="13578" max="13578" width="8.85546875" style="10" customWidth="1"/>
    <col min="13579" max="13579" width="1" style="10" customWidth="1"/>
    <col min="13580" max="13580" width="2.140625" style="10" customWidth="1"/>
    <col min="13581" max="13581" width="7" style="10" customWidth="1"/>
    <col min="13582" max="13582" width="2" style="10" customWidth="1"/>
    <col min="13583" max="13583" width="6.140625" style="10" customWidth="1"/>
    <col min="13584" max="13584" width="2.140625" style="10" customWidth="1"/>
    <col min="13585" max="13585" width="6" style="10" customWidth="1"/>
    <col min="13586" max="13586" width="1.85546875" style="10" customWidth="1"/>
    <col min="13587" max="13587" width="6" style="10" customWidth="1"/>
    <col min="13588" max="13588" width="2" style="10" customWidth="1"/>
    <col min="13589" max="13589" width="5.140625" style="10" customWidth="1"/>
    <col min="13590" max="13590" width="0.140625" style="10" customWidth="1"/>
    <col min="13591" max="13591" width="2.140625" style="10" customWidth="1"/>
    <col min="13592" max="13592" width="33" style="10" customWidth="1"/>
    <col min="13593" max="13593" width="41.42578125" style="10" customWidth="1"/>
    <col min="13594" max="13594" width="17.42578125" style="10" customWidth="1"/>
    <col min="13595" max="13595" width="36.5703125" style="10" customWidth="1"/>
    <col min="13596" max="13822" width="9.140625" style="10"/>
    <col min="13823" max="13824" width="10" style="10" customWidth="1"/>
    <col min="13825" max="13825" width="10.5703125" style="10" customWidth="1"/>
    <col min="13826" max="13826" width="11.85546875" style="10" customWidth="1"/>
    <col min="13827" max="13827" width="27.42578125" style="10" customWidth="1"/>
    <col min="13828" max="13828" width="33.140625" style="10" customWidth="1"/>
    <col min="13829" max="13829" width="13" style="10" customWidth="1"/>
    <col min="13830" max="13830" width="22" style="10" customWidth="1"/>
    <col min="13831" max="13831" width="9.5703125" style="10" customWidth="1"/>
    <col min="13832" max="13832" width="26.140625" style="10" customWidth="1"/>
    <col min="13833" max="13833" width="3.140625" style="10" customWidth="1"/>
    <col min="13834" max="13834" width="8.85546875" style="10" customWidth="1"/>
    <col min="13835" max="13835" width="1" style="10" customWidth="1"/>
    <col min="13836" max="13836" width="2.140625" style="10" customWidth="1"/>
    <col min="13837" max="13837" width="7" style="10" customWidth="1"/>
    <col min="13838" max="13838" width="2" style="10" customWidth="1"/>
    <col min="13839" max="13839" width="6.140625" style="10" customWidth="1"/>
    <col min="13840" max="13840" width="2.140625" style="10" customWidth="1"/>
    <col min="13841" max="13841" width="6" style="10" customWidth="1"/>
    <col min="13842" max="13842" width="1.85546875" style="10" customWidth="1"/>
    <col min="13843" max="13843" width="6" style="10" customWidth="1"/>
    <col min="13844" max="13844" width="2" style="10" customWidth="1"/>
    <col min="13845" max="13845" width="5.140625" style="10" customWidth="1"/>
    <col min="13846" max="13846" width="0.140625" style="10" customWidth="1"/>
    <col min="13847" max="13847" width="2.140625" style="10" customWidth="1"/>
    <col min="13848" max="13848" width="33" style="10" customWidth="1"/>
    <col min="13849" max="13849" width="41.42578125" style="10" customWidth="1"/>
    <col min="13850" max="13850" width="17.42578125" style="10" customWidth="1"/>
    <col min="13851" max="13851" width="36.5703125" style="10" customWidth="1"/>
    <col min="13852" max="14078" width="9.140625" style="10"/>
    <col min="14079" max="14080" width="10" style="10" customWidth="1"/>
    <col min="14081" max="14081" width="10.5703125" style="10" customWidth="1"/>
    <col min="14082" max="14082" width="11.85546875" style="10" customWidth="1"/>
    <col min="14083" max="14083" width="27.42578125" style="10" customWidth="1"/>
    <col min="14084" max="14084" width="33.140625" style="10" customWidth="1"/>
    <col min="14085" max="14085" width="13" style="10" customWidth="1"/>
    <col min="14086" max="14086" width="22" style="10" customWidth="1"/>
    <col min="14087" max="14087" width="9.5703125" style="10" customWidth="1"/>
    <col min="14088" max="14088" width="26.140625" style="10" customWidth="1"/>
    <col min="14089" max="14089" width="3.140625" style="10" customWidth="1"/>
    <col min="14090" max="14090" width="8.85546875" style="10" customWidth="1"/>
    <col min="14091" max="14091" width="1" style="10" customWidth="1"/>
    <col min="14092" max="14092" width="2.140625" style="10" customWidth="1"/>
    <col min="14093" max="14093" width="7" style="10" customWidth="1"/>
    <col min="14094" max="14094" width="2" style="10" customWidth="1"/>
    <col min="14095" max="14095" width="6.140625" style="10" customWidth="1"/>
    <col min="14096" max="14096" width="2.140625" style="10" customWidth="1"/>
    <col min="14097" max="14097" width="6" style="10" customWidth="1"/>
    <col min="14098" max="14098" width="1.85546875" style="10" customWidth="1"/>
    <col min="14099" max="14099" width="6" style="10" customWidth="1"/>
    <col min="14100" max="14100" width="2" style="10" customWidth="1"/>
    <col min="14101" max="14101" width="5.140625" style="10" customWidth="1"/>
    <col min="14102" max="14102" width="0.140625" style="10" customWidth="1"/>
    <col min="14103" max="14103" width="2.140625" style="10" customWidth="1"/>
    <col min="14104" max="14104" width="33" style="10" customWidth="1"/>
    <col min="14105" max="14105" width="41.42578125" style="10" customWidth="1"/>
    <col min="14106" max="14106" width="17.42578125" style="10" customWidth="1"/>
    <col min="14107" max="14107" width="36.5703125" style="10" customWidth="1"/>
    <col min="14108" max="14334" width="9.140625" style="10"/>
    <col min="14335" max="14336" width="10" style="10" customWidth="1"/>
    <col min="14337" max="14337" width="10.5703125" style="10" customWidth="1"/>
    <col min="14338" max="14338" width="11.85546875" style="10" customWidth="1"/>
    <col min="14339" max="14339" width="27.42578125" style="10" customWidth="1"/>
    <col min="14340" max="14340" width="33.140625" style="10" customWidth="1"/>
    <col min="14341" max="14341" width="13" style="10" customWidth="1"/>
    <col min="14342" max="14342" width="22" style="10" customWidth="1"/>
    <col min="14343" max="14343" width="9.5703125" style="10" customWidth="1"/>
    <col min="14344" max="14344" width="26.140625" style="10" customWidth="1"/>
    <col min="14345" max="14345" width="3.140625" style="10" customWidth="1"/>
    <col min="14346" max="14346" width="8.85546875" style="10" customWidth="1"/>
    <col min="14347" max="14347" width="1" style="10" customWidth="1"/>
    <col min="14348" max="14348" width="2.140625" style="10" customWidth="1"/>
    <col min="14349" max="14349" width="7" style="10" customWidth="1"/>
    <col min="14350" max="14350" width="2" style="10" customWidth="1"/>
    <col min="14351" max="14351" width="6.140625" style="10" customWidth="1"/>
    <col min="14352" max="14352" width="2.140625" style="10" customWidth="1"/>
    <col min="14353" max="14353" width="6" style="10" customWidth="1"/>
    <col min="14354" max="14354" width="1.85546875" style="10" customWidth="1"/>
    <col min="14355" max="14355" width="6" style="10" customWidth="1"/>
    <col min="14356" max="14356" width="2" style="10" customWidth="1"/>
    <col min="14357" max="14357" width="5.140625" style="10" customWidth="1"/>
    <col min="14358" max="14358" width="0.140625" style="10" customWidth="1"/>
    <col min="14359" max="14359" width="2.140625" style="10" customWidth="1"/>
    <col min="14360" max="14360" width="33" style="10" customWidth="1"/>
    <col min="14361" max="14361" width="41.42578125" style="10" customWidth="1"/>
    <col min="14362" max="14362" width="17.42578125" style="10" customWidth="1"/>
    <col min="14363" max="14363" width="36.5703125" style="10" customWidth="1"/>
    <col min="14364" max="14590" width="9.140625" style="10"/>
    <col min="14591" max="14592" width="10" style="10" customWidth="1"/>
    <col min="14593" max="14593" width="10.5703125" style="10" customWidth="1"/>
    <col min="14594" max="14594" width="11.85546875" style="10" customWidth="1"/>
    <col min="14595" max="14595" width="27.42578125" style="10" customWidth="1"/>
    <col min="14596" max="14596" width="33.140625" style="10" customWidth="1"/>
    <col min="14597" max="14597" width="13" style="10" customWidth="1"/>
    <col min="14598" max="14598" width="22" style="10" customWidth="1"/>
    <col min="14599" max="14599" width="9.5703125" style="10" customWidth="1"/>
    <col min="14600" max="14600" width="26.140625" style="10" customWidth="1"/>
    <col min="14601" max="14601" width="3.140625" style="10" customWidth="1"/>
    <col min="14602" max="14602" width="8.85546875" style="10" customWidth="1"/>
    <col min="14603" max="14603" width="1" style="10" customWidth="1"/>
    <col min="14604" max="14604" width="2.140625" style="10" customWidth="1"/>
    <col min="14605" max="14605" width="7" style="10" customWidth="1"/>
    <col min="14606" max="14606" width="2" style="10" customWidth="1"/>
    <col min="14607" max="14607" width="6.140625" style="10" customWidth="1"/>
    <col min="14608" max="14608" width="2.140625" style="10" customWidth="1"/>
    <col min="14609" max="14609" width="6" style="10" customWidth="1"/>
    <col min="14610" max="14610" width="1.85546875" style="10" customWidth="1"/>
    <col min="14611" max="14611" width="6" style="10" customWidth="1"/>
    <col min="14612" max="14612" width="2" style="10" customWidth="1"/>
    <col min="14613" max="14613" width="5.140625" style="10" customWidth="1"/>
    <col min="14614" max="14614" width="0.140625" style="10" customWidth="1"/>
    <col min="14615" max="14615" width="2.140625" style="10" customWidth="1"/>
    <col min="14616" max="14616" width="33" style="10" customWidth="1"/>
    <col min="14617" max="14617" width="41.42578125" style="10" customWidth="1"/>
    <col min="14618" max="14618" width="17.42578125" style="10" customWidth="1"/>
    <col min="14619" max="14619" width="36.5703125" style="10" customWidth="1"/>
    <col min="14620" max="14846" width="9.140625" style="10"/>
    <col min="14847" max="14848" width="10" style="10" customWidth="1"/>
    <col min="14849" max="14849" width="10.5703125" style="10" customWidth="1"/>
    <col min="14850" max="14850" width="11.85546875" style="10" customWidth="1"/>
    <col min="14851" max="14851" width="27.42578125" style="10" customWidth="1"/>
    <col min="14852" max="14852" width="33.140625" style="10" customWidth="1"/>
    <col min="14853" max="14853" width="13" style="10" customWidth="1"/>
    <col min="14854" max="14854" width="22" style="10" customWidth="1"/>
    <col min="14855" max="14855" width="9.5703125" style="10" customWidth="1"/>
    <col min="14856" max="14856" width="26.140625" style="10" customWidth="1"/>
    <col min="14857" max="14857" width="3.140625" style="10" customWidth="1"/>
    <col min="14858" max="14858" width="8.85546875" style="10" customWidth="1"/>
    <col min="14859" max="14859" width="1" style="10" customWidth="1"/>
    <col min="14860" max="14860" width="2.140625" style="10" customWidth="1"/>
    <col min="14861" max="14861" width="7" style="10" customWidth="1"/>
    <col min="14862" max="14862" width="2" style="10" customWidth="1"/>
    <col min="14863" max="14863" width="6.140625" style="10" customWidth="1"/>
    <col min="14864" max="14864" width="2.140625" style="10" customWidth="1"/>
    <col min="14865" max="14865" width="6" style="10" customWidth="1"/>
    <col min="14866" max="14866" width="1.85546875" style="10" customWidth="1"/>
    <col min="14867" max="14867" width="6" style="10" customWidth="1"/>
    <col min="14868" max="14868" width="2" style="10" customWidth="1"/>
    <col min="14869" max="14869" width="5.140625" style="10" customWidth="1"/>
    <col min="14870" max="14870" width="0.140625" style="10" customWidth="1"/>
    <col min="14871" max="14871" width="2.140625" style="10" customWidth="1"/>
    <col min="14872" max="14872" width="33" style="10" customWidth="1"/>
    <col min="14873" max="14873" width="41.42578125" style="10" customWidth="1"/>
    <col min="14874" max="14874" width="17.42578125" style="10" customWidth="1"/>
    <col min="14875" max="14875" width="36.5703125" style="10" customWidth="1"/>
    <col min="14876" max="15102" width="9.140625" style="10"/>
    <col min="15103" max="15104" width="10" style="10" customWidth="1"/>
    <col min="15105" max="15105" width="10.5703125" style="10" customWidth="1"/>
    <col min="15106" max="15106" width="11.85546875" style="10" customWidth="1"/>
    <col min="15107" max="15107" width="27.42578125" style="10" customWidth="1"/>
    <col min="15108" max="15108" width="33.140625" style="10" customWidth="1"/>
    <col min="15109" max="15109" width="13" style="10" customWidth="1"/>
    <col min="15110" max="15110" width="22" style="10" customWidth="1"/>
    <col min="15111" max="15111" width="9.5703125" style="10" customWidth="1"/>
    <col min="15112" max="15112" width="26.140625" style="10" customWidth="1"/>
    <col min="15113" max="15113" width="3.140625" style="10" customWidth="1"/>
    <col min="15114" max="15114" width="8.85546875" style="10" customWidth="1"/>
    <col min="15115" max="15115" width="1" style="10" customWidth="1"/>
    <col min="15116" max="15116" width="2.140625" style="10" customWidth="1"/>
    <col min="15117" max="15117" width="7" style="10" customWidth="1"/>
    <col min="15118" max="15118" width="2" style="10" customWidth="1"/>
    <col min="15119" max="15119" width="6.140625" style="10" customWidth="1"/>
    <col min="15120" max="15120" width="2.140625" style="10" customWidth="1"/>
    <col min="15121" max="15121" width="6" style="10" customWidth="1"/>
    <col min="15122" max="15122" width="1.85546875" style="10" customWidth="1"/>
    <col min="15123" max="15123" width="6" style="10" customWidth="1"/>
    <col min="15124" max="15124" width="2" style="10" customWidth="1"/>
    <col min="15125" max="15125" width="5.140625" style="10" customWidth="1"/>
    <col min="15126" max="15126" width="0.140625" style="10" customWidth="1"/>
    <col min="15127" max="15127" width="2.140625" style="10" customWidth="1"/>
    <col min="15128" max="15128" width="33" style="10" customWidth="1"/>
    <col min="15129" max="15129" width="41.42578125" style="10" customWidth="1"/>
    <col min="15130" max="15130" width="17.42578125" style="10" customWidth="1"/>
    <col min="15131" max="15131" width="36.5703125" style="10" customWidth="1"/>
    <col min="15132" max="15358" width="9.140625" style="10"/>
    <col min="15359" max="15360" width="10" style="10" customWidth="1"/>
    <col min="15361" max="15361" width="10.5703125" style="10" customWidth="1"/>
    <col min="15362" max="15362" width="11.85546875" style="10" customWidth="1"/>
    <col min="15363" max="15363" width="27.42578125" style="10" customWidth="1"/>
    <col min="15364" max="15364" width="33.140625" style="10" customWidth="1"/>
    <col min="15365" max="15365" width="13" style="10" customWidth="1"/>
    <col min="15366" max="15366" width="22" style="10" customWidth="1"/>
    <col min="15367" max="15367" width="9.5703125" style="10" customWidth="1"/>
    <col min="15368" max="15368" width="26.140625" style="10" customWidth="1"/>
    <col min="15369" max="15369" width="3.140625" style="10" customWidth="1"/>
    <col min="15370" max="15370" width="8.85546875" style="10" customWidth="1"/>
    <col min="15371" max="15371" width="1" style="10" customWidth="1"/>
    <col min="15372" max="15372" width="2.140625" style="10" customWidth="1"/>
    <col min="15373" max="15373" width="7" style="10" customWidth="1"/>
    <col min="15374" max="15374" width="2" style="10" customWidth="1"/>
    <col min="15375" max="15375" width="6.140625" style="10" customWidth="1"/>
    <col min="15376" max="15376" width="2.140625" style="10" customWidth="1"/>
    <col min="15377" max="15377" width="6" style="10" customWidth="1"/>
    <col min="15378" max="15378" width="1.85546875" style="10" customWidth="1"/>
    <col min="15379" max="15379" width="6" style="10" customWidth="1"/>
    <col min="15380" max="15380" width="2" style="10" customWidth="1"/>
    <col min="15381" max="15381" width="5.140625" style="10" customWidth="1"/>
    <col min="15382" max="15382" width="0.140625" style="10" customWidth="1"/>
    <col min="15383" max="15383" width="2.140625" style="10" customWidth="1"/>
    <col min="15384" max="15384" width="33" style="10" customWidth="1"/>
    <col min="15385" max="15385" width="41.42578125" style="10" customWidth="1"/>
    <col min="15386" max="15386" width="17.42578125" style="10" customWidth="1"/>
    <col min="15387" max="15387" width="36.5703125" style="10" customWidth="1"/>
    <col min="15388" max="15614" width="9.140625" style="10"/>
    <col min="15615" max="15616" width="10" style="10" customWidth="1"/>
    <col min="15617" max="15617" width="10.5703125" style="10" customWidth="1"/>
    <col min="15618" max="15618" width="11.85546875" style="10" customWidth="1"/>
    <col min="15619" max="15619" width="27.42578125" style="10" customWidth="1"/>
    <col min="15620" max="15620" width="33.140625" style="10" customWidth="1"/>
    <col min="15621" max="15621" width="13" style="10" customWidth="1"/>
    <col min="15622" max="15622" width="22" style="10" customWidth="1"/>
    <col min="15623" max="15623" width="9.5703125" style="10" customWidth="1"/>
    <col min="15624" max="15624" width="26.140625" style="10" customWidth="1"/>
    <col min="15625" max="15625" width="3.140625" style="10" customWidth="1"/>
    <col min="15626" max="15626" width="8.85546875" style="10" customWidth="1"/>
    <col min="15627" max="15627" width="1" style="10" customWidth="1"/>
    <col min="15628" max="15628" width="2.140625" style="10" customWidth="1"/>
    <col min="15629" max="15629" width="7" style="10" customWidth="1"/>
    <col min="15630" max="15630" width="2" style="10" customWidth="1"/>
    <col min="15631" max="15631" width="6.140625" style="10" customWidth="1"/>
    <col min="15632" max="15632" width="2.140625" style="10" customWidth="1"/>
    <col min="15633" max="15633" width="6" style="10" customWidth="1"/>
    <col min="15634" max="15634" width="1.85546875" style="10" customWidth="1"/>
    <col min="15635" max="15635" width="6" style="10" customWidth="1"/>
    <col min="15636" max="15636" width="2" style="10" customWidth="1"/>
    <col min="15637" max="15637" width="5.140625" style="10" customWidth="1"/>
    <col min="15638" max="15638" width="0.140625" style="10" customWidth="1"/>
    <col min="15639" max="15639" width="2.140625" style="10" customWidth="1"/>
    <col min="15640" max="15640" width="33" style="10" customWidth="1"/>
    <col min="15641" max="15641" width="41.42578125" style="10" customWidth="1"/>
    <col min="15642" max="15642" width="17.42578125" style="10" customWidth="1"/>
    <col min="15643" max="15643" width="36.5703125" style="10" customWidth="1"/>
    <col min="15644" max="15870" width="9.140625" style="10"/>
    <col min="15871" max="15872" width="10" style="10" customWidth="1"/>
    <col min="15873" max="15873" width="10.5703125" style="10" customWidth="1"/>
    <col min="15874" max="15874" width="11.85546875" style="10" customWidth="1"/>
    <col min="15875" max="15875" width="27.42578125" style="10" customWidth="1"/>
    <col min="15876" max="15876" width="33.140625" style="10" customWidth="1"/>
    <col min="15877" max="15877" width="13" style="10" customWidth="1"/>
    <col min="15878" max="15878" width="22" style="10" customWidth="1"/>
    <col min="15879" max="15879" width="9.5703125" style="10" customWidth="1"/>
    <col min="15880" max="15880" width="26.140625" style="10" customWidth="1"/>
    <col min="15881" max="15881" width="3.140625" style="10" customWidth="1"/>
    <col min="15882" max="15882" width="8.85546875" style="10" customWidth="1"/>
    <col min="15883" max="15883" width="1" style="10" customWidth="1"/>
    <col min="15884" max="15884" width="2.140625" style="10" customWidth="1"/>
    <col min="15885" max="15885" width="7" style="10" customWidth="1"/>
    <col min="15886" max="15886" width="2" style="10" customWidth="1"/>
    <col min="15887" max="15887" width="6.140625" style="10" customWidth="1"/>
    <col min="15888" max="15888" width="2.140625" style="10" customWidth="1"/>
    <col min="15889" max="15889" width="6" style="10" customWidth="1"/>
    <col min="15890" max="15890" width="1.85546875" style="10" customWidth="1"/>
    <col min="15891" max="15891" width="6" style="10" customWidth="1"/>
    <col min="15892" max="15892" width="2" style="10" customWidth="1"/>
    <col min="15893" max="15893" width="5.140625" style="10" customWidth="1"/>
    <col min="15894" max="15894" width="0.140625" style="10" customWidth="1"/>
    <col min="15895" max="15895" width="2.140625" style="10" customWidth="1"/>
    <col min="15896" max="15896" width="33" style="10" customWidth="1"/>
    <col min="15897" max="15897" width="41.42578125" style="10" customWidth="1"/>
    <col min="15898" max="15898" width="17.42578125" style="10" customWidth="1"/>
    <col min="15899" max="15899" width="36.5703125" style="10" customWidth="1"/>
    <col min="15900" max="16126" width="9.140625" style="10"/>
    <col min="16127" max="16128" width="10" style="10" customWidth="1"/>
    <col min="16129" max="16129" width="10.5703125" style="10" customWidth="1"/>
    <col min="16130" max="16130" width="11.85546875" style="10" customWidth="1"/>
    <col min="16131" max="16131" width="27.42578125" style="10" customWidth="1"/>
    <col min="16132" max="16132" width="33.140625" style="10" customWidth="1"/>
    <col min="16133" max="16133" width="13" style="10" customWidth="1"/>
    <col min="16134" max="16134" width="22" style="10" customWidth="1"/>
    <col min="16135" max="16135" width="9.5703125" style="10" customWidth="1"/>
    <col min="16136" max="16136" width="26.140625" style="10" customWidth="1"/>
    <col min="16137" max="16137" width="3.140625" style="10" customWidth="1"/>
    <col min="16138" max="16138" width="8.85546875" style="10" customWidth="1"/>
    <col min="16139" max="16139" width="1" style="10" customWidth="1"/>
    <col min="16140" max="16140" width="2.140625" style="10" customWidth="1"/>
    <col min="16141" max="16141" width="7" style="10" customWidth="1"/>
    <col min="16142" max="16142" width="2" style="10" customWidth="1"/>
    <col min="16143" max="16143" width="6.140625" style="10" customWidth="1"/>
    <col min="16144" max="16144" width="2.140625" style="10" customWidth="1"/>
    <col min="16145" max="16145" width="6" style="10" customWidth="1"/>
    <col min="16146" max="16146" width="1.85546875" style="10" customWidth="1"/>
    <col min="16147" max="16147" width="6" style="10" customWidth="1"/>
    <col min="16148" max="16148" width="2" style="10" customWidth="1"/>
    <col min="16149" max="16149" width="5.140625" style="10" customWidth="1"/>
    <col min="16150" max="16150" width="0.140625" style="10" customWidth="1"/>
    <col min="16151" max="16151" width="2.140625" style="10" customWidth="1"/>
    <col min="16152" max="16152" width="33" style="10" customWidth="1"/>
    <col min="16153" max="16153" width="41.42578125" style="10" customWidth="1"/>
    <col min="16154" max="16154" width="17.42578125" style="10" customWidth="1"/>
    <col min="16155" max="16155" width="36.5703125" style="10" customWidth="1"/>
    <col min="16156" max="16384" width="9.140625" style="10"/>
  </cols>
  <sheetData>
    <row r="1" spans="1:27" ht="21.75" customHeight="1" x14ac:dyDescent="0.25">
      <c r="A1" s="1" t="s">
        <v>0</v>
      </c>
      <c r="B1" s="2" t="s">
        <v>1</v>
      </c>
      <c r="C1" s="3"/>
      <c r="D1" s="3"/>
      <c r="E1" s="3"/>
      <c r="F1" s="3"/>
      <c r="G1" s="3"/>
      <c r="H1" s="3"/>
      <c r="I1" s="3"/>
      <c r="J1" s="3"/>
      <c r="K1" s="3"/>
      <c r="L1" s="3"/>
      <c r="M1" s="4"/>
      <c r="N1" s="5" t="s">
        <v>2</v>
      </c>
      <c r="O1" s="6"/>
      <c r="P1" s="6"/>
      <c r="Q1" s="6"/>
      <c r="R1" s="6"/>
      <c r="S1" s="6"/>
      <c r="T1" s="6"/>
      <c r="U1" s="6"/>
      <c r="V1" s="6"/>
      <c r="W1" s="6"/>
      <c r="X1" s="6"/>
      <c r="Y1" s="7"/>
      <c r="Z1" s="8"/>
      <c r="AA1" s="9" t="s">
        <v>3</v>
      </c>
    </row>
    <row r="2" spans="1:27" ht="15.75" customHeight="1" outlineLevel="1" x14ac:dyDescent="0.25">
      <c r="A2" s="1"/>
      <c r="B2" s="2"/>
      <c r="C2" s="3"/>
      <c r="D2" s="3"/>
      <c r="E2" s="3"/>
      <c r="F2" s="3"/>
      <c r="G2" s="3"/>
      <c r="H2" s="3"/>
      <c r="I2" s="3"/>
      <c r="J2" s="3"/>
      <c r="K2" s="3"/>
      <c r="L2" s="3"/>
      <c r="M2" s="4"/>
      <c r="N2" s="11" t="s">
        <v>4</v>
      </c>
      <c r="O2" s="12"/>
      <c r="P2" s="12"/>
      <c r="Q2" s="12"/>
      <c r="R2" s="12"/>
      <c r="S2" s="12"/>
      <c r="T2" s="12"/>
      <c r="U2" s="12"/>
      <c r="V2" s="12"/>
      <c r="W2" s="12"/>
      <c r="X2" s="12"/>
      <c r="Y2" s="12"/>
      <c r="Z2" s="8"/>
      <c r="AA2" s="13"/>
    </row>
    <row r="3" spans="1:27" ht="54" customHeight="1" outlineLevel="1" x14ac:dyDescent="0.25">
      <c r="A3" s="14" t="s">
        <v>5</v>
      </c>
      <c r="B3" s="15" t="s">
        <v>6</v>
      </c>
      <c r="C3" s="16"/>
      <c r="D3" s="16"/>
      <c r="E3" s="16"/>
      <c r="F3" s="16"/>
      <c r="G3" s="16"/>
      <c r="H3" s="16"/>
      <c r="I3" s="16"/>
      <c r="J3" s="16"/>
      <c r="K3" s="16"/>
      <c r="L3" s="16"/>
      <c r="M3" s="17"/>
      <c r="N3" s="18" t="s">
        <v>7</v>
      </c>
      <c r="O3" s="19"/>
      <c r="P3" s="19"/>
      <c r="Q3" s="20"/>
      <c r="R3" s="21" t="s">
        <v>8</v>
      </c>
      <c r="S3" s="22"/>
      <c r="T3" s="18" t="s">
        <v>9</v>
      </c>
      <c r="U3" s="20"/>
      <c r="V3" s="23" t="s">
        <v>10</v>
      </c>
      <c r="W3" s="24"/>
      <c r="X3" s="25" t="s">
        <v>11</v>
      </c>
      <c r="Y3" s="26"/>
      <c r="Z3" s="8"/>
      <c r="AA3" s="13"/>
    </row>
    <row r="4" spans="1:27" ht="18.75" customHeight="1" outlineLevel="1" thickBot="1" x14ac:dyDescent="0.3">
      <c r="A4" s="27" t="s">
        <v>12</v>
      </c>
      <c r="B4" s="28" t="s">
        <v>13</v>
      </c>
      <c r="C4" s="29"/>
      <c r="D4" s="29"/>
      <c r="E4" s="30"/>
      <c r="F4" s="31" t="s">
        <v>14</v>
      </c>
      <c r="G4" s="32"/>
      <c r="H4" s="33"/>
      <c r="I4" s="33"/>
      <c r="J4" s="33"/>
      <c r="K4" s="33"/>
      <c r="L4" s="33"/>
      <c r="M4" s="17"/>
      <c r="N4" s="34"/>
      <c r="O4" s="35"/>
      <c r="P4" s="35"/>
      <c r="Q4" s="36"/>
      <c r="R4" s="37"/>
      <c r="S4" s="38"/>
      <c r="T4" s="39"/>
      <c r="U4" s="40"/>
      <c r="V4" s="41"/>
      <c r="W4" s="42"/>
      <c r="X4" s="43"/>
      <c r="Y4" s="44"/>
      <c r="Z4" s="8"/>
      <c r="AA4" s="13"/>
    </row>
    <row r="5" spans="1:27" ht="18.75" customHeight="1" outlineLevel="1" x14ac:dyDescent="0.25">
      <c r="A5" s="27" t="s">
        <v>15</v>
      </c>
      <c r="B5" s="28" t="s">
        <v>16</v>
      </c>
      <c r="C5" s="29"/>
      <c r="D5" s="29"/>
      <c r="E5" s="30"/>
      <c r="F5" s="31" t="s">
        <v>17</v>
      </c>
      <c r="G5" s="32"/>
      <c r="H5" s="33"/>
      <c r="I5" s="33"/>
      <c r="J5" s="33"/>
      <c r="K5" s="33"/>
      <c r="L5" s="45"/>
      <c r="M5" s="46"/>
      <c r="N5" s="47" t="s">
        <v>18</v>
      </c>
      <c r="O5" s="48"/>
      <c r="P5" s="48"/>
      <c r="Q5" s="48"/>
      <c r="R5" s="48"/>
      <c r="S5" s="49"/>
      <c r="T5" s="47" t="s">
        <v>19</v>
      </c>
      <c r="U5" s="48"/>
      <c r="V5" s="48"/>
      <c r="W5" s="48"/>
      <c r="X5" s="48"/>
      <c r="Y5" s="50"/>
      <c r="Z5" s="8"/>
      <c r="AA5" s="13"/>
    </row>
    <row r="6" spans="1:27" ht="18.75" customHeight="1" outlineLevel="1" x14ac:dyDescent="0.3">
      <c r="A6" s="27"/>
      <c r="B6" s="51"/>
      <c r="C6" s="52"/>
      <c r="D6" s="52"/>
      <c r="E6" s="53"/>
      <c r="F6" s="54"/>
      <c r="G6" s="55"/>
      <c r="H6" s="33"/>
      <c r="I6" s="33"/>
      <c r="J6" s="33"/>
      <c r="K6" s="33"/>
      <c r="L6" s="56"/>
      <c r="M6" s="57"/>
      <c r="N6" s="58" t="s">
        <v>20</v>
      </c>
      <c r="O6" s="59"/>
      <c r="P6" s="59"/>
      <c r="Q6" s="60"/>
      <c r="R6" s="61" t="s">
        <v>21</v>
      </c>
      <c r="S6" s="62"/>
      <c r="T6" s="61" t="s">
        <v>22</v>
      </c>
      <c r="U6" s="62"/>
      <c r="V6" s="61" t="s">
        <v>23</v>
      </c>
      <c r="W6" s="62"/>
      <c r="X6" s="61" t="s">
        <v>24</v>
      </c>
      <c r="Y6" s="63"/>
      <c r="Z6" s="8"/>
      <c r="AA6" s="13"/>
    </row>
    <row r="7" spans="1:27" ht="49.7" customHeight="1" x14ac:dyDescent="0.25">
      <c r="A7" s="64" t="s">
        <v>25</v>
      </c>
      <c r="B7" s="64" t="s">
        <v>26</v>
      </c>
      <c r="C7" s="65" t="s">
        <v>27</v>
      </c>
      <c r="D7" s="65" t="s">
        <v>28</v>
      </c>
      <c r="E7" s="65" t="s">
        <v>29</v>
      </c>
      <c r="F7" s="65" t="s">
        <v>30</v>
      </c>
      <c r="G7" s="66" t="s">
        <v>31</v>
      </c>
      <c r="H7" s="67" t="s">
        <v>32</v>
      </c>
      <c r="I7" s="67" t="s">
        <v>33</v>
      </c>
      <c r="J7" s="67" t="s">
        <v>34</v>
      </c>
      <c r="K7" s="68" t="s">
        <v>35</v>
      </c>
      <c r="L7" s="69" t="s">
        <v>36</v>
      </c>
      <c r="M7" s="17"/>
      <c r="N7" s="70"/>
      <c r="O7" s="71" t="s">
        <v>37</v>
      </c>
      <c r="P7" s="71" t="s">
        <v>38</v>
      </c>
      <c r="Q7" s="72" t="s">
        <v>39</v>
      </c>
      <c r="R7" s="73"/>
      <c r="S7" s="74"/>
      <c r="T7" s="73"/>
      <c r="U7" s="74"/>
      <c r="V7" s="73"/>
      <c r="W7" s="74"/>
      <c r="X7" s="73"/>
      <c r="Y7" s="75"/>
      <c r="Z7" s="17"/>
      <c r="AA7" s="13"/>
    </row>
    <row r="8" spans="1:27" ht="15" customHeight="1" outlineLevel="1" x14ac:dyDescent="0.25">
      <c r="A8" s="76"/>
      <c r="B8" s="17"/>
      <c r="C8" s="17"/>
      <c r="D8" s="17"/>
      <c r="E8" s="17"/>
      <c r="F8" s="77"/>
      <c r="G8" s="78"/>
      <c r="H8" s="79"/>
      <c r="I8" s="17"/>
      <c r="J8" s="17"/>
      <c r="K8" s="80"/>
      <c r="L8" s="81"/>
      <c r="M8" s="17"/>
      <c r="N8" s="82"/>
      <c r="O8" s="82"/>
      <c r="P8" s="83"/>
      <c r="Q8" s="83"/>
      <c r="R8" s="82"/>
      <c r="S8" s="82"/>
      <c r="T8" s="82"/>
      <c r="U8" s="82"/>
      <c r="V8" s="82"/>
      <c r="W8" s="82"/>
      <c r="X8" s="82"/>
      <c r="Y8" s="82"/>
      <c r="Z8" s="17"/>
      <c r="AA8" s="84"/>
    </row>
    <row r="9" spans="1:27" ht="15" customHeight="1" outlineLevel="1" x14ac:dyDescent="0.25">
      <c r="A9" s="85"/>
      <c r="B9" s="85"/>
      <c r="C9" s="85"/>
      <c r="D9" s="85"/>
      <c r="E9" s="85"/>
      <c r="F9" s="86"/>
      <c r="G9" s="87"/>
      <c r="H9" s="88"/>
      <c r="I9" s="85"/>
      <c r="J9" s="85"/>
      <c r="K9" s="85"/>
      <c r="L9" s="85"/>
      <c r="M9" s="89"/>
      <c r="N9" s="90"/>
      <c r="O9" s="91">
        <f>IF(SUMPRODUCT(--(O$27:O$119&lt;&gt;""),$K$27:$K$119)+ SUMPRODUCT(--(P$27:P$119&lt;&gt;""),$K$27:$K$119)+ SUMPRODUCT(--(Q$27:Q$119&lt;&gt;""),$K$27:$K$119),(SUMPRODUCT(--(O$27:O$119 &lt;&gt;""),$K$27:$K$119,O$27:O$119)+SUMPRODUCT(--(P$27:P$119 &lt;&gt;""),$K$27:$K$119,P$27:P$119)+ SUMPRODUCT(--(Q$27:Q$119 &lt;&gt;""),$K$27:$K$119,Q$27:Q$119))/( SUMPRODUCT(--(O$27:O$119&lt;&gt;""),$K$27:$K$119)+ SUMPRODUCT(--(P$27:P$119&lt;&gt;""),$K$27:$K$119)+ SUMPRODUCT(--(Q$27:Q$119&lt;&gt;""),$K$27:$K$119)),"")</f>
        <v>0.99322033898305073</v>
      </c>
      <c r="P9" s="91"/>
      <c r="Q9" s="91"/>
      <c r="R9" s="92">
        <f>IF(SUMPRODUCT(--(S$27:S$119&lt;&gt;""),$K$27:$K$119),SUMPRODUCT(--(S$27:S$119 &lt;&gt;""),$K$27:$K$119,S$27:S$119)/SUMPRODUCT(--(S$27:S$119 &lt;&gt;""),$K$27:$K$119),"")</f>
        <v>0</v>
      </c>
      <c r="S9" s="93"/>
      <c r="T9" s="92" t="str">
        <f>IF(SUMPRODUCT(--(U$27:U$119&lt;&gt;""),$K$27:$K$119),SUMPRODUCT(--(U$27:U$119 &lt;&gt;""),$K$27:$K$119,U$27:U$119)/SUMPRODUCT(--(U$27:U$119 &lt;&gt;""),$K$27:$K$119),"")</f>
        <v/>
      </c>
      <c r="U9" s="93"/>
      <c r="V9" s="92">
        <f>IF(SUMPRODUCT(--(W$27:W$119&lt;&gt;""),$K$27:$K$119),SUMPRODUCT(--(W$27:W$119 &lt;&gt;""),$K$27:$K$119,W$27:W$119)/SUMPRODUCT(--(W$27:W$119 &lt;&gt;""),$K$27:$K$119),"")</f>
        <v>0</v>
      </c>
      <c r="W9" s="93"/>
      <c r="X9" s="92">
        <f>IF(SUMPRODUCT(--(Y$27:Y$119&lt;&gt;""),$K$27:$K$119),SUMPRODUCT(--(Y$27:Y$119 &lt;&gt;""),$K$27:$K$119,Y$27:Y$119)/SUMPRODUCT(--(Y$27:Y$119 &lt;&gt;""),$K$27:$K$119),"")</f>
        <v>0</v>
      </c>
      <c r="Y9" s="93"/>
      <c r="Z9" s="17"/>
      <c r="AA9" s="94"/>
    </row>
    <row r="10" spans="1:27" ht="18" customHeight="1" outlineLevel="1" x14ac:dyDescent="0.25">
      <c r="A10" s="95"/>
      <c r="B10" s="95"/>
      <c r="C10" s="95"/>
      <c r="D10" s="95"/>
      <c r="E10" s="95"/>
      <c r="F10" s="96"/>
      <c r="G10" s="97"/>
      <c r="H10" s="98"/>
      <c r="I10" s="99"/>
      <c r="J10" s="100"/>
      <c r="K10" s="100"/>
      <c r="L10" s="101" t="s">
        <v>40</v>
      </c>
      <c r="M10" s="89"/>
      <c r="N10" s="90"/>
      <c r="O10" s="102">
        <f>IF(SUMPRODUCT(--(O$27:O$119&lt;&gt;""),$K$27:$K$119),SUMPRODUCT(--(O$27:O$119 &lt;&gt;""),$K$27:$K$119,O$27:O$119)/SUMPRODUCT(--(O$27:O$119 &lt;&gt;""),$K$27:$K$119),"")</f>
        <v>1</v>
      </c>
      <c r="P10" s="102">
        <f>IF(SUMPRODUCT(--(P$27:P$119&lt;&gt;""),$K$27:$K$119),SUMPRODUCT(--(P$27:P$119 &lt;&gt;""),$K$27:$K$119,P$27:P$119)/SUMPRODUCT(--(P$27:P$119 &lt;&gt;""),$K$27:$K$119),"")</f>
        <v>0.98644067796610146</v>
      </c>
      <c r="Q10" s="102" t="str">
        <f>IF(SUMPRODUCT(--(Q$27:Q$119&lt;&gt;""),$K$27:$K$119),SUMPRODUCT(--(Q$27:Q$119 &lt;&gt;""),$K$27:$K$119,Q$27:Q$119)/SUMPRODUCT(--(Q$27:Q$119 &lt;&gt;""),$K$27:$K$119),"")</f>
        <v/>
      </c>
      <c r="R10" s="103"/>
      <c r="S10" s="104"/>
      <c r="T10" s="103"/>
      <c r="U10" s="104"/>
      <c r="V10" s="103"/>
      <c r="W10" s="104"/>
      <c r="X10" s="103"/>
      <c r="Y10" s="104"/>
      <c r="Z10" s="105"/>
      <c r="AA10" s="106"/>
    </row>
    <row r="11" spans="1:27" ht="9" customHeight="1" outlineLevel="1" x14ac:dyDescent="0.25">
      <c r="A11" s="95"/>
      <c r="B11" s="95"/>
      <c r="C11" s="95"/>
      <c r="D11" s="95"/>
      <c r="E11" s="95"/>
      <c r="F11" s="96"/>
      <c r="G11" s="97"/>
      <c r="H11" s="98"/>
      <c r="I11" s="99"/>
      <c r="J11" s="100"/>
      <c r="K11" s="100"/>
      <c r="L11" s="99"/>
      <c r="M11" s="107"/>
      <c r="N11" s="108"/>
      <c r="O11" s="109"/>
      <c r="P11" s="109"/>
      <c r="Q11" s="109"/>
      <c r="R11" s="109"/>
      <c r="S11" s="109"/>
      <c r="T11" s="109"/>
      <c r="U11" s="109"/>
      <c r="V11" s="109"/>
      <c r="W11" s="109"/>
      <c r="X11" s="109"/>
      <c r="Y11" s="109"/>
      <c r="Z11" s="105"/>
      <c r="AA11" s="106"/>
    </row>
    <row r="12" spans="1:27" ht="15" customHeight="1" outlineLevel="1" x14ac:dyDescent="0.25">
      <c r="A12" s="95"/>
      <c r="B12" s="95"/>
      <c r="C12" s="95"/>
      <c r="D12" s="95"/>
      <c r="E12" s="95"/>
      <c r="F12" s="96"/>
      <c r="G12" s="97"/>
      <c r="H12" s="98"/>
      <c r="I12" s="99"/>
      <c r="J12" s="100"/>
      <c r="K12" s="100"/>
      <c r="L12" s="99" t="s">
        <v>41</v>
      </c>
      <c r="M12" s="80"/>
      <c r="N12" s="110"/>
      <c r="O12" s="111">
        <f>IF(SUMPRODUCT(--(O$27:O$119&lt;&gt;""),--($N27:$N119=1),$K$27:$K$119)&gt;0,SUMPRODUCT(--($N27:$N119=1),--(O$27:O$119 &lt;&gt;""),$K$27:$K$119,O$27:O$119)/SUMPRODUCT(--(O$27:O$119 &lt;&gt;""),--($N27:$N119=1),$K$27:$K$119),"")</f>
        <v>1</v>
      </c>
      <c r="P12" s="111">
        <f>IF(SUMPRODUCT(--(P$27:P$119&lt;&gt;""),--($N27:$N119=1),$K$27:$K$119)&gt;0,SUMPRODUCT(--($N27:$N119=1),--(P$27:P$119 &lt;&gt;""),$K$27:$K$119,P$27:P$119)/SUMPRODUCT(--(P$27:P$119 &lt;&gt;""),--($N27:$N119=1),$K$27:$K$119),"")</f>
        <v>1</v>
      </c>
      <c r="Q12" s="111" t="str">
        <f>IF(SUMPRODUCT(--(Q$27:Q$119&lt;&gt;""),--($N27:$N119=1),$K$27:$K$119)&gt;0,SUMPRODUCT(--($N27:$N119=1),--(Q$27:Q$119 &lt;&gt;""),$K$27:$K$119,Q$27:Q$119)/SUMPRODUCT(--(Q$27:Q$119 &lt;&gt;""),--($N27:$N119=1),$K$27:$K$119),"")</f>
        <v/>
      </c>
      <c r="R12" s="112">
        <f>IF(SUMPRODUCT(--(S$27:S$119&lt;&gt;""),--(R$27:R$119=1),$K$27:$K$119)&gt;0,SUMPRODUCT(--(R$27:R$119=1),--(S$27:S$119 &lt;&gt;""),$K$27:$K$119,S$27:S$119)/SUMPRODUCT(--(S$27:S$119 &lt;&gt;""),--(R$27:R$119=1),$K$27:$K$119),"")</f>
        <v>0</v>
      </c>
      <c r="S12" s="112"/>
      <c r="T12" s="112" t="str">
        <f>IF(SUMPRODUCT(--(U$27:U$119&lt;&gt;""),--(T$27:T$119=1),$K$27:$K$119)&gt;0,SUMPRODUCT(--(T$27:T$119=1),--(U$27:U$119 &lt;&gt;""),$K$27:$K$119,U$27:U$119)/SUMPRODUCT(--(U$27:U$119 &lt;&gt;""),--(T$27:T$119=1),$K$27:$K$119),"")</f>
        <v/>
      </c>
      <c r="U12" s="112"/>
      <c r="V12" s="112">
        <f>IF(SUMPRODUCT(--(W$27:W$119&lt;&gt;""),--(V$27:V$119=1),$K$27:$K$119)&gt;0,SUMPRODUCT(--(V$27:V$119=1),--(W$27:W$119 &lt;&gt;""),$K$27:$K$119,W$27:W$119)/SUMPRODUCT(--(W$27:W$119 &lt;&gt;""),--(V$27:V$119=1),$K$27:$K$119),"")</f>
        <v>0</v>
      </c>
      <c r="W12" s="112"/>
      <c r="X12" s="112">
        <f>IF(SUMPRODUCT(--(Y$27:Y$119&lt;&gt;""),--(X$27:X$119=1),$K$27:$K$119)&gt;0,SUMPRODUCT(--(X$27:X$119=1),--(Y$27:Y$119 &lt;&gt;""),$K$27:$K$119,Y$27:Y$119)/SUMPRODUCT(--(Y$27:Y$119 &lt;&gt;""),--(X$27:X$119=1),$K$27:$K$119),"")</f>
        <v>0</v>
      </c>
      <c r="Y12" s="112"/>
      <c r="Z12" s="105"/>
      <c r="AA12" s="106"/>
    </row>
    <row r="13" spans="1:27" ht="15" customHeight="1" outlineLevel="1" thickBot="1" x14ac:dyDescent="0.3">
      <c r="A13" s="95"/>
      <c r="B13" s="95"/>
      <c r="C13" s="95"/>
      <c r="D13" s="95"/>
      <c r="E13" s="95"/>
      <c r="F13" s="96"/>
      <c r="G13" s="97"/>
      <c r="H13" s="98"/>
      <c r="I13" s="99"/>
      <c r="J13" s="100"/>
      <c r="K13" s="100"/>
      <c r="L13" s="99" t="s">
        <v>42</v>
      </c>
      <c r="M13" s="113"/>
      <c r="N13" s="110"/>
      <c r="O13" s="111">
        <f>IF(SUMPRODUCT(--(O$27:O$119&lt;&gt;""),--($N$27:$N$119=2),$K$27:$K$119)&gt;0,SUMPRODUCT(--($N$27:$N$119=2),--(O$27:O$119 &lt;&gt;""),$K$27:$K$119,O$27:O$119)/SUMPRODUCT(--(O$27:O$119 &lt;&gt;""),--($N$27:$N$119=2),$K$27:$K$119),"")</f>
        <v>1</v>
      </c>
      <c r="P13" s="111">
        <f>IF(SUMPRODUCT(--(P$27:P$119&lt;&gt;""),--($N$27:$N$119=2),$K$27:$K$119)&gt;0,SUMPRODUCT(--($N$27:$N$119=2),--(P$27:P$119 &lt;&gt;""),$K$27:$K$119,P$27:P$119)/SUMPRODUCT(--(P$27:P$119 &lt;&gt;""),--($N$27:$N$119=2),$K$27:$K$119),"")</f>
        <v>1</v>
      </c>
      <c r="Q13" s="111" t="str">
        <f>IF(SUMPRODUCT(--(Q$27:Q$119&lt;&gt;""),--($N$27:$N$119=2),$K$27:$K$119)&gt;0,SUMPRODUCT(--($N$27:$N$119=2),--(Q$27:Q$119 &lt;&gt;""),$K$27:$K$119,Q$27:Q$119)/SUMPRODUCT(--(Q$27:Q$119 &lt;&gt;""),--($N$27:$N$119=2),$K$27:$K$119),"")</f>
        <v/>
      </c>
      <c r="R13" s="114" t="str">
        <f>IF(SUMPRODUCT(--(S$27:S$119&lt;&gt;""),--(R$27:R$119=2),$K$27:$K$119)&gt;0,SUMPRODUCT(--(R$27:R$119=2),--(S$27:S$119 &lt;&gt;""),$K$27:$K$119,S$27:S$119)/SUMPRODUCT(--(S$27:S$119 &lt;&gt;""),--(R$27:R$119=2),$K$27:$K$119),"")</f>
        <v/>
      </c>
      <c r="S13" s="115"/>
      <c r="T13" s="114" t="str">
        <f>IF(SUMPRODUCT(--(U$27:U$119&lt;&gt;""),--(T$27:T$119=2),$K$27:$K$119)&gt;0,SUMPRODUCT(--(T$27:T$119=2),--(U$27:U$119 &lt;&gt;""),$K$27:$K$119,U$27:U$119)/SUMPRODUCT(--(U$27:U$119 &lt;&gt;""),--(T$27:T$119=2),$K$27:$K$119),"")</f>
        <v/>
      </c>
      <c r="U13" s="115"/>
      <c r="V13" s="114" t="str">
        <f>IF(SUMPRODUCT(--(W$27:W$119&lt;&gt;""),--(V$27:V$119=2),$K$27:$K$119)&gt;0,SUMPRODUCT(--(V$27:V$119=2),--(W$27:W$119 &lt;&gt;""),$K$27:$K$119,W$27:W$119)/SUMPRODUCT(--(W$27:W$119 &lt;&gt;""),--(V$27:V$119=2),$K$27:$K$119),"")</f>
        <v/>
      </c>
      <c r="W13" s="115"/>
      <c r="X13" s="114" t="str">
        <f>IF(SUMPRODUCT(--(Y$27:Y$119&lt;&gt;""),--(X$27:X$119=2),$K$27:$K$119)&gt;0,SUMPRODUCT(--(X$27:X$119=2),--(Y$27:Y$119 &lt;&gt;""),$K$27:$K$119,Y$27:Y$119)/SUMPRODUCT(--(Y$27:Y$119 &lt;&gt;""),--(X$27:X$119=2),$K$27:$K$119),"")</f>
        <v/>
      </c>
      <c r="Y13" s="115"/>
      <c r="Z13" s="105"/>
      <c r="AA13" s="106"/>
    </row>
    <row r="14" spans="1:27" ht="15" customHeight="1" outlineLevel="1" thickBot="1" x14ac:dyDescent="0.3">
      <c r="A14" s="95"/>
      <c r="B14" s="95"/>
      <c r="C14" s="95"/>
      <c r="D14" s="95"/>
      <c r="E14" s="95"/>
      <c r="F14" s="96"/>
      <c r="G14" s="97"/>
      <c r="H14" s="98"/>
      <c r="I14" s="99"/>
      <c r="J14" s="100"/>
      <c r="K14" s="100"/>
      <c r="L14" s="99" t="s">
        <v>43</v>
      </c>
      <c r="M14" s="113"/>
      <c r="N14" s="110"/>
      <c r="O14" s="111">
        <f>IF(SUMPRODUCT(--(O$27:O$119&lt;&gt;""),--($N$27:$N$119=3),$K$27:$K$119)&gt;0,SUMPRODUCT(--($N$27:$N$119=3),--(O$27:O$119 &lt;&gt;""),$K$27:$K$119,O$27:O$119)/SUMPRODUCT(--(O$27:O$119 &lt;&gt;""),--($N$27:$N$119=3),$K$27:$K$119),"")</f>
        <v>1</v>
      </c>
      <c r="P14" s="111">
        <f>IF(SUMPRODUCT(--(P$27:P$119&lt;&gt;""),--($N$27:$N$119=3),$K$27:$K$119)&gt;0,SUMPRODUCT(--($N$27:$N$119=3),--(P$27:P$119 &lt;&gt;""),$K$27:$K$119,P$27:P$119)/SUMPRODUCT(--(P$27:P$119 &lt;&gt;""),--($N$27:$N$119=3),$K$27:$K$119),"")</f>
        <v>1</v>
      </c>
      <c r="Q14" s="111" t="str">
        <f>IF(SUMPRODUCT(--(Q$27:Q$119&lt;&gt;""),--($N$27:$N$119=3),$K$27:$K$119)&gt;0,SUMPRODUCT(--($N$27:$N$119=3),--(Q$27:Q$119 &lt;&gt;""),$K$27:$K$119,Q$27:Q$119)/SUMPRODUCT(--(Q$27:Q$119 &lt;&gt;""),--($N$27:$N$119=3),$K$27:$K$119),"")</f>
        <v/>
      </c>
      <c r="R14" s="114" t="str">
        <f>IF(SUMPRODUCT(--(S$27:S$119&lt;&gt;""),--(R$27:R$119=3),$K$27:$K$119)&gt;0,SUMPRODUCT(--(R$27:R$119=3),--(S$27:S$119 &lt;&gt;""),$K$27:$K$119,S$27:S$119)/SUMPRODUCT(--(S$27:S$119 &lt;&gt;""),--(R$27:R$119=3),$K$27:$K$119),"")</f>
        <v/>
      </c>
      <c r="S14" s="115"/>
      <c r="T14" s="114" t="str">
        <f>IF(SUMPRODUCT(--(U$27:U$119&lt;&gt;""),--(T$27:T$119=3),$K$27:$K$119)&gt;0,SUMPRODUCT(--(T$27:T$119=3),--(U$27:U$119 &lt;&gt;""),$K$27:$K$119,U$27:U$119)/SUMPRODUCT(--(U$27:U$119 &lt;&gt;""),--(T$27:T$119=3),$K$27:$K$119),"")</f>
        <v/>
      </c>
      <c r="U14" s="115"/>
      <c r="V14" s="114" t="str">
        <f>IF(SUMPRODUCT(--(W$27:W$119&lt;&gt;""),--(V$27:V$119=3),$K$27:$K$119)&gt;0,SUMPRODUCT(--(V$27:V$119=3),--(W$27:W$119 &lt;&gt;""),$K$27:$K$119,W$27:W$119)/SUMPRODUCT(--(W$27:W$119 &lt;&gt;""),--(V$27:V$119=3),$K$27:$K$119),"")</f>
        <v/>
      </c>
      <c r="W14" s="115"/>
      <c r="X14" s="114" t="str">
        <f>IF(SUMPRODUCT(--(Y$27:Y$119&lt;&gt;""),--(X$27:X$119=3),$K$27:$K$119)&gt;0,SUMPRODUCT(--(X$27:X$119=3),--(Y$27:Y$119 &lt;&gt;""),$K$27:$K$119,Y$27:Y$119)/SUMPRODUCT(--(Y$27:Y$119 &lt;&gt;""),--(X$27:X$119=3),$K$27:$K$119),"")</f>
        <v/>
      </c>
      <c r="Y14" s="115"/>
      <c r="Z14" s="105"/>
      <c r="AA14" s="106"/>
    </row>
    <row r="15" spans="1:27" ht="15" customHeight="1" outlineLevel="1" thickBot="1" x14ac:dyDescent="0.3">
      <c r="A15" s="95"/>
      <c r="B15" s="95"/>
      <c r="C15" s="95"/>
      <c r="D15" s="95"/>
      <c r="E15" s="95"/>
      <c r="F15" s="96"/>
      <c r="G15" s="97"/>
      <c r="H15" s="98"/>
      <c r="I15" s="99"/>
      <c r="J15" s="100"/>
      <c r="K15" s="100"/>
      <c r="L15" s="99" t="s">
        <v>44</v>
      </c>
      <c r="M15" s="113"/>
      <c r="N15" s="110"/>
      <c r="O15" s="111">
        <f>IF(SUMPRODUCT(--(O$27:O$119&lt;&gt;""),--($N$27:$N$119=4),$K$27:$K$119)&gt;0,SUMPRODUCT(--($N$27:$N$119=4),--(O$27:O$119 &lt;&gt;""),$K$27:$K$119,O$27:O$119)/SUMPRODUCT(--(O$27:O$119 &lt;&gt;""),--($N$27:$N$119=4),$K$27:$K$119),"")</f>
        <v>1</v>
      </c>
      <c r="P15" s="111">
        <f>IF(SUMPRODUCT(--(P$27:P$119&lt;&gt;""),--($N$27:$N$119=4),$K$27:$K$119)&gt;0,SUMPRODUCT(--($N$27:$N$119=4),--(P$27:P$119 &lt;&gt;""),$K$27:$K$119,P$27:P$119)/SUMPRODUCT(--(P$27:P$119 &lt;&gt;""),--($N$27:$N$119=4),$K$27:$K$119),"")</f>
        <v>1</v>
      </c>
      <c r="Q15" s="111" t="str">
        <f>IF(SUMPRODUCT(--(Q$27:Q$119&lt;&gt;""),--($N$27:$N$119=4),$K$27:$K$119)&gt;0,SUMPRODUCT(--($N$27:$N$119=4),--(Q$27:Q$119 &lt;&gt;""),$K$27:$K$119,Q$27:Q$119)/SUMPRODUCT(--(Q$27:Q$119 &lt;&gt;""),--($N$27:$N$119=4),$K$27:$K$119),"")</f>
        <v/>
      </c>
      <c r="R15" s="114" t="str">
        <f>IF(SUMPRODUCT(--(S$27:S$119&lt;&gt;""),--(R$27:R$119=4),$K$27:$K$119)&gt;0,SUMPRODUCT(--(R$27:R$119=4),--(S$27:S$119 &lt;&gt;""),$K$27:$K$119,S$27:S$119)/SUMPRODUCT(--(S$27:S$119 &lt;&gt;""),--(R$27:R$119=4),$K$27:$K$119),"")</f>
        <v/>
      </c>
      <c r="S15" s="115"/>
      <c r="T15" s="114" t="str">
        <f>IF(SUMPRODUCT(--(U$27:U$119&lt;&gt;""),--(T$27:T$119=4),$K$27:$K$119)&gt;0,SUMPRODUCT(--(T$27:T$119=4),--(U$27:U$119 &lt;&gt;""),$K$27:$K$119,U$27:U$119)/SUMPRODUCT(--(U$27:U$119 &lt;&gt;""),--(T$27:T$119=4),$K$27:$K$119),"")</f>
        <v/>
      </c>
      <c r="U15" s="115"/>
      <c r="V15" s="114" t="str">
        <f>IF(SUMPRODUCT(--(W$27:W$119&lt;&gt;""),--(V$27:V$119=4),$K$27:$K$119)&gt;0,SUMPRODUCT(--(V$27:V$119=4),--(W$27:W$119 &lt;&gt;""),$K$27:$K$119,W$27:W$119)/SUMPRODUCT(--(W$27:W$119 &lt;&gt;""),--(V$27:V$119=4),$K$27:$K$119),"")</f>
        <v/>
      </c>
      <c r="W15" s="115"/>
      <c r="X15" s="114" t="str">
        <f>IF(SUMPRODUCT(--(Y$27:Y$119&lt;&gt;""),--(X$27:X$119=4),$K$27:$K$119)&gt;0,SUMPRODUCT(--(X$27:X$119=4),--(Y$27:Y$119 &lt;&gt;""),$K$27:$K$119,Y$27:Y$119)/SUMPRODUCT(--(Y$27:Y$119 &lt;&gt;""),--(X$27:X$119=4),$K$27:$K$119),"")</f>
        <v/>
      </c>
      <c r="Y15" s="115"/>
      <c r="Z15" s="105"/>
      <c r="AA15" s="106"/>
    </row>
    <row r="16" spans="1:27" ht="15" customHeight="1" outlineLevel="1" thickBot="1" x14ac:dyDescent="0.3">
      <c r="A16" s="95"/>
      <c r="B16" s="95"/>
      <c r="C16" s="95"/>
      <c r="D16" s="95"/>
      <c r="E16" s="95"/>
      <c r="F16" s="96"/>
      <c r="G16" s="97"/>
      <c r="H16" s="98"/>
      <c r="I16" s="99"/>
      <c r="J16" s="100"/>
      <c r="K16" s="100"/>
      <c r="L16" s="99" t="s">
        <v>45</v>
      </c>
      <c r="M16" s="113"/>
      <c r="N16" s="110"/>
      <c r="O16" s="111">
        <f>IF(SUMPRODUCT(--(O$27:O$119&lt;&gt;""),--($N$27:$N$119=5),$K$27:$K$119)&gt;0,SUMPRODUCT(--($N$27:$N$119=5),--(O$27:O$119 &lt;&gt;""),$K$27:$K$119,O$27:O$119)/SUMPRODUCT(--(O$27:O$119 &lt;&gt;""),--($N$27:$N$119=5),$K$27:$K$119),"")</f>
        <v>1</v>
      </c>
      <c r="P16" s="111">
        <f>IF(SUMPRODUCT(--(P$27:P$119&lt;&gt;""),--($N$27:$N$119=5),$K$27:$K$119)&gt;0,SUMPRODUCT(--($N$27:$N$119=5),--(P$27:P$119 &lt;&gt;""),$K$27:$K$119,P$27:P$119)/SUMPRODUCT(--(P$27:P$119 &lt;&gt;""),--($N$27:$N$119=5),$K$27:$K$119),"")</f>
        <v>1</v>
      </c>
      <c r="Q16" s="111" t="str">
        <f>IF(SUMPRODUCT(--(Q$27:Q$119&lt;&gt;""),--($N$27:$N$119=5),$K$27:$K$119)&gt;0,SUMPRODUCT(--($N$27:$N$119=5),--(Q$27:Q$119 &lt;&gt;""),$K$27:$K$119,Q$27:Q$119)/SUMPRODUCT(--(Q$27:Q$119 &lt;&gt;""),--($N$27:$N$119=5),$K$27:$K$119),"")</f>
        <v/>
      </c>
      <c r="R16" s="114" t="str">
        <f>IF(SUMPRODUCT(--(S$27:S$119&lt;&gt;""),--(R$27:R$119=5),$K$27:$K$119)&gt;0,SUMPRODUCT(--(R$27:R$119=5),--(S$27:S$119 &lt;&gt;""),$K$27:$K$119,S$27:S$119)/SUMPRODUCT(--(S$27:S$119 &lt;&gt;""),--(R$27:R$119=5),$K$27:$K$119),"")</f>
        <v/>
      </c>
      <c r="S16" s="115"/>
      <c r="T16" s="114" t="str">
        <f>IF(SUMPRODUCT(--(U$27:U$119&lt;&gt;""),--(T$27:T$119=5),$K$27:$K$119)&gt;0,SUMPRODUCT(--(T$27:T$119=5),--(U$27:U$119 &lt;&gt;""),$K$27:$K$119,U$27:U$119)/SUMPRODUCT(--(U$27:U$119 &lt;&gt;""),--(T$27:T$119=5),$K$27:$K$119),"")</f>
        <v/>
      </c>
      <c r="U16" s="115"/>
      <c r="V16" s="114" t="str">
        <f>IF(SUMPRODUCT(--(W$27:W$119&lt;&gt;""),--(V$27:V$119=5),$K$27:$K$119)&gt;0,SUMPRODUCT(--(V$27:V$119=5),--(W$27:W$119 &lt;&gt;""),$K$27:$K$119,W$27:W$119)/SUMPRODUCT(--(W$27:W$119 &lt;&gt;""),--(V$27:V$119=5),$K$27:$K$119),"")</f>
        <v/>
      </c>
      <c r="W16" s="115"/>
      <c r="X16" s="114" t="str">
        <f>IF(SUMPRODUCT(--(Y$27:Y$119&lt;&gt;""),--(X$27:X$119=5),$K$27:$K$119)&gt;0,SUMPRODUCT(--(X$27:X$119=5),--(Y$27:Y$119 &lt;&gt;""),$K$27:$K$119,Y$27:Y$119)/SUMPRODUCT(--(Y$27:Y$119 &lt;&gt;""),--(X$27:X$119=5),$K$27:$K$119),"")</f>
        <v/>
      </c>
      <c r="Y16" s="115"/>
      <c r="Z16" s="105"/>
      <c r="AA16" s="106"/>
    </row>
    <row r="17" spans="1:27" ht="15" customHeight="1" outlineLevel="1" thickBot="1" x14ac:dyDescent="0.3">
      <c r="A17" s="95"/>
      <c r="B17" s="95"/>
      <c r="C17" s="95"/>
      <c r="D17" s="95"/>
      <c r="E17" s="95"/>
      <c r="F17" s="96"/>
      <c r="G17" s="97"/>
      <c r="H17" s="98"/>
      <c r="I17" s="99"/>
      <c r="J17" s="100"/>
      <c r="K17" s="100"/>
      <c r="L17" s="99" t="s">
        <v>46</v>
      </c>
      <c r="M17" s="113"/>
      <c r="N17" s="110"/>
      <c r="O17" s="111">
        <f>IF(SUMPRODUCT(--(O$27:O$119&lt;&gt;""),--($N$27:$N$119=6),$K$27:$K$119)&gt;0,SUMPRODUCT(--($N$27:$N$119=6),--(O$27:O$119 &lt;&gt;""),$K$27:$K$119,O$27:O$119)/SUMPRODUCT(--(O$27:O$119 &lt;&gt;""),--($N$27:$N$119=6),$K$27:$K$119),"")</f>
        <v>1</v>
      </c>
      <c r="P17" s="111">
        <f>IF(SUMPRODUCT(--(P$27:P$119&lt;&gt;""),--($N$27:$N$119=6),$K$27:$K$119)&gt;0,SUMPRODUCT(--($N$27:$N$119=6),--(P$27:P$119 &lt;&gt;""),$K$27:$K$119,P$27:P$119)/SUMPRODUCT(--(P$27:P$119 &lt;&gt;""),--($N$27:$N$119=6),$K$27:$K$119),"")</f>
        <v>1</v>
      </c>
      <c r="Q17" s="111" t="str">
        <f>IF(SUMPRODUCT(--(Q$27:Q$119&lt;&gt;""),--($N$27:$N$119=6),$K$27:$K$119)&gt;0,SUMPRODUCT(--($N$27:$N$119=6),--(Q$27:Q$119 &lt;&gt;""),$K$27:$K$119,Q$27:Q$119)/SUMPRODUCT(--(Q$27:Q$119 &lt;&gt;""),--($N$27:$N$119=6),$K$27:$K$119),"")</f>
        <v/>
      </c>
      <c r="R17" s="114" t="str">
        <f>IF(SUMPRODUCT(--(S$27:S$119&lt;&gt;""),--(R$27:R$119=6),$K$27:$K$119)&gt;0,SUMPRODUCT(--(R$27:R$119=6),--(S$27:S$119 &lt;&gt;""),$K$27:$K$119,S$27:S$119)/SUMPRODUCT(--(S$27:S$119 &lt;&gt;""),--(R$27:R$119=6),$K$27:$K$119),"")</f>
        <v/>
      </c>
      <c r="S17" s="115"/>
      <c r="T17" s="114" t="str">
        <f>IF(SUMPRODUCT(--(U$27:U$119&lt;&gt;""),--(T$27:T$119=6),$K$27:$K$119)&gt;0,SUMPRODUCT(--(T$27:T$119=6),--(U$27:U$119 &lt;&gt;""),$K$27:$K$119,U$27:U$119)/SUMPRODUCT(--(U$27:U$119 &lt;&gt;""),--(T$27:T$119=6),$K$27:$K$119),"")</f>
        <v/>
      </c>
      <c r="U17" s="115"/>
      <c r="V17" s="114" t="str">
        <f>IF(SUMPRODUCT(--(W$27:W$119&lt;&gt;""),--(V$27:V$119=6),$K$27:$K$119)&gt;0,SUMPRODUCT(--(V$27:V$119=6),--(W$27:W$119 &lt;&gt;""),$K$27:$K$119,W$27:W$119)/SUMPRODUCT(--(W$27:W$119 &lt;&gt;""),--(V$27:V$119=6),$K$27:$K$119),"")</f>
        <v/>
      </c>
      <c r="W17" s="115"/>
      <c r="X17" s="114" t="str">
        <f>IF(SUMPRODUCT(--(Y$27:Y$119&lt;&gt;""),--(X$27:X$119=6),$K$27:$K$119)&gt;0,SUMPRODUCT(--(X$27:X$119=6),--(Y$27:Y$119 &lt;&gt;""),$K$27:$K$119,Y$27:Y$119)/SUMPRODUCT(--(Y$27:Y$119 &lt;&gt;""),--(X$27:X$119=6),$K$27:$K$119),"")</f>
        <v/>
      </c>
      <c r="Y17" s="115"/>
      <c r="Z17" s="105"/>
      <c r="AA17" s="106"/>
    </row>
    <row r="18" spans="1:27" ht="15" customHeight="1" outlineLevel="1" thickBot="1" x14ac:dyDescent="0.3">
      <c r="A18" s="95"/>
      <c r="B18" s="95"/>
      <c r="C18" s="95"/>
      <c r="D18" s="95"/>
      <c r="E18" s="95"/>
      <c r="F18" s="96"/>
      <c r="G18" s="97"/>
      <c r="H18" s="98"/>
      <c r="I18" s="99"/>
      <c r="J18" s="100"/>
      <c r="K18" s="100"/>
      <c r="L18" s="99" t="s">
        <v>47</v>
      </c>
      <c r="M18" s="113"/>
      <c r="N18" s="110"/>
      <c r="O18" s="111">
        <f>IF(SUMPRODUCT(--(O$27:O$119&lt;&gt;""),--($N$27:$N$119=7),$K$27:$K$119)&gt;0,SUMPRODUCT(--($N$27:$N$119=7),--(O$27:O$119 &lt;&gt;""),$K$27:$K$119,O$27:O$119)/SUMPRODUCT(--(O$27:O$119 &lt;&gt;""),--($N$27:$N$119=7),$K$27:$K$119),"")</f>
        <v>1</v>
      </c>
      <c r="P18" s="111">
        <f>IF(SUMPRODUCT(--(P$27:P$119&lt;&gt;""),--($N$27:$N$119=7),$K$27:$K$119)&gt;0,SUMPRODUCT(--($N$27:$N$119=7),--(P$27:P$119 &lt;&gt;""),$K$27:$K$119,P$27:P$119)/SUMPRODUCT(--(P$27:P$119 &lt;&gt;""),--($N$27:$N$119=7),$K$27:$K$119),"")</f>
        <v>1</v>
      </c>
      <c r="Q18" s="111" t="str">
        <f>IF(SUMPRODUCT(--(Q$27:Q$119&lt;&gt;""),--($N$27:$N$119=7),$K$27:$K$119)&gt;0,SUMPRODUCT(--($N$27:$N$119=7),--(Q$27:Q$119 &lt;&gt;""),$K$27:$K$119,Q$27:Q$119)/SUMPRODUCT(--(Q$27:Q$119 &lt;&gt;""),--($N$27:$N$119=7),$K$27:$K$119),"")</f>
        <v/>
      </c>
      <c r="R18" s="114" t="str">
        <f>IF(SUMPRODUCT(--(S$27:S$119&lt;&gt;""),--(R$27:R$119=7),$K$27:$K$119)&gt;0,SUMPRODUCT(--(R$27:R$119=7),--(S$27:S$119 &lt;&gt;""),$K$27:$K$119,S$27:S$119)/SUMPRODUCT(--(S$27:S$119 &lt;&gt;""),--(R$27:R$119=7),$K$27:$K$119),"")</f>
        <v/>
      </c>
      <c r="S18" s="115"/>
      <c r="T18" s="114" t="str">
        <f>IF(SUMPRODUCT(--(U$27:U$119&lt;&gt;""),--(T$27:T$119=7),$K$27:$K$119)&gt;0,SUMPRODUCT(--(T$27:T$119=7),--(U$27:U$119 &lt;&gt;""),$K$27:$K$119,U$27:U$119)/SUMPRODUCT(--(U$27:U$119 &lt;&gt;""),--(T$27:T$119=7),$K$27:$K$119),"")</f>
        <v/>
      </c>
      <c r="U18" s="115"/>
      <c r="V18" s="114" t="str">
        <f>IF(SUMPRODUCT(--(W$27:W$119&lt;&gt;""),--(V$27:V$119=7),$K$27:$K$119)&gt;0,SUMPRODUCT(--(V$27:V$119=7),--(W$27:W$119 &lt;&gt;""),$K$27:$K$119,W$27:W$119)/SUMPRODUCT(--(W$27:W$119 &lt;&gt;""),--(V$27:V$119=7),$K$27:$K$119),"")</f>
        <v/>
      </c>
      <c r="W18" s="115"/>
      <c r="X18" s="114" t="str">
        <f>IF(SUMPRODUCT(--(Y$27:Y$119&lt;&gt;""),--(X$27:X$119=7),$K$27:$K$119)&gt;0,SUMPRODUCT(--(X$27:X$119=7),--(Y$27:Y$119 &lt;&gt;""),$K$27:$K$119,Y$27:Y$119)/SUMPRODUCT(--(Y$27:Y$119 &lt;&gt;""),--(X$27:X$119=7),$K$27:$K$119),"")</f>
        <v/>
      </c>
      <c r="Y18" s="115"/>
      <c r="Z18" s="105"/>
      <c r="AA18" s="106"/>
    </row>
    <row r="19" spans="1:27" ht="15" customHeight="1" outlineLevel="1" thickBot="1" x14ac:dyDescent="0.3">
      <c r="A19" s="95"/>
      <c r="B19" s="95"/>
      <c r="C19" s="95"/>
      <c r="D19" s="95"/>
      <c r="E19" s="95"/>
      <c r="F19" s="96"/>
      <c r="G19" s="97"/>
      <c r="H19" s="98"/>
      <c r="I19" s="99"/>
      <c r="J19" s="100"/>
      <c r="K19" s="100"/>
      <c r="L19" s="99" t="s">
        <v>48</v>
      </c>
      <c r="M19" s="113"/>
      <c r="N19" s="110"/>
      <c r="O19" s="111" t="str">
        <f>IF(SUMPRODUCT(--(O$27:O$119&lt;&gt;""),--($N$27:$N$119=8),$K$27:$K$119)&gt;0,SUMPRODUCT(--($N$27:$N$119=8),--(O$27:O$119 &lt;&gt;""),$K$27:$K$119,O$27:O$119)/SUMPRODUCT(--(O$27:O$119 &lt;&gt;""),--($N$27:$N$119=8),$K$27:$K$119),"")</f>
        <v/>
      </c>
      <c r="P19" s="111" t="str">
        <f>IF(SUMPRODUCT(--(P$27:P$119&lt;&gt;""),--($N$27:$N$119=8),$K$27:$K$119)&gt;0,SUMPRODUCT(--($N$27:$N$119=8),--(P$27:P$119 &lt;&gt;""),$K$27:$K$119,P$27:P$119)/SUMPRODUCT(--(P$27:P$119 &lt;&gt;""),--($N$27:$N$119=8),$K$27:$K$119),"")</f>
        <v/>
      </c>
      <c r="Q19" s="111" t="str">
        <f>IF(SUMPRODUCT(--(Q$27:Q$119&lt;&gt;""),--($N$27:$N$119=8),$K$27:$K$119)&gt;0,SUMPRODUCT(--($N$27:$N$119=8),--(Q$27:Q$119 &lt;&gt;""),$K$27:$K$119,Q$27:Q$119)/SUMPRODUCT(--(Q$27:Q$119 &lt;&gt;""),--($N$27:$N$119=8),$K$27:$K$119),"")</f>
        <v/>
      </c>
      <c r="R19" s="114" t="str">
        <f>IF(SUMPRODUCT(--(S$27:S$119&lt;&gt;""),--(R$27:R$119=8),$K$27:$K$119)&gt;0,SUMPRODUCT(--(R$27:R$119=8),--(S$27:S$119 &lt;&gt;""),$K$27:$K$119,S$27:S$119)/SUMPRODUCT(--(S$27:S$119 &lt;&gt;""),--(R$27:R$119=8),$K$27:$K$119),"")</f>
        <v/>
      </c>
      <c r="S19" s="115"/>
      <c r="T19" s="114" t="str">
        <f>IF(SUMPRODUCT(--(U$27:U$119&lt;&gt;""),--(T$27:T$119=8),$K$27:$K$119)&gt;0,SUMPRODUCT(--(T$27:T$119=8),--(U$27:U$119 &lt;&gt;""),$K$27:$K$119,U$27:U$119)/SUMPRODUCT(--(U$27:U$119 &lt;&gt;""),--(T$27:T$119=8),$K$27:$K$119),"")</f>
        <v/>
      </c>
      <c r="U19" s="115"/>
      <c r="V19" s="114" t="str">
        <f>IF(SUMPRODUCT(--(W$27:W$119&lt;&gt;""),--(V$27:V$119=8),$K$27:$K$119)&gt;0,SUMPRODUCT(--(V$27:V$119=8),--(W$27:W$119 &lt;&gt;""),$K$27:$K$119,W$27:W$119)/SUMPRODUCT(--(W$27:W$119 &lt;&gt;""),--(V$27:V$119=8),$K$27:$K$119),"")</f>
        <v/>
      </c>
      <c r="W19" s="115"/>
      <c r="X19" s="114" t="str">
        <f>IF(SUMPRODUCT(--(Y$27:Y$119&lt;&gt;""),--(X$27:X$119=8),$K$27:$K$119)&gt;0,SUMPRODUCT(--(X$27:X$119=8),--(Y$27:Y$119 &lt;&gt;""),$K$27:$K$119,Y$27:Y$119)/SUMPRODUCT(--(Y$27:Y$119 &lt;&gt;""),--(X$27:X$119=8),$K$27:$K$119),"")</f>
        <v/>
      </c>
      <c r="Y19" s="115"/>
      <c r="Z19" s="105"/>
      <c r="AA19" s="106"/>
    </row>
    <row r="20" spans="1:27" ht="15" customHeight="1" outlineLevel="1" thickBot="1" x14ac:dyDescent="0.3">
      <c r="A20" s="95"/>
      <c r="B20" s="95"/>
      <c r="C20" s="95"/>
      <c r="D20" s="95"/>
      <c r="E20" s="95"/>
      <c r="F20" s="96"/>
      <c r="G20" s="97"/>
      <c r="H20" s="98"/>
      <c r="I20" s="99"/>
      <c r="J20" s="100"/>
      <c r="K20" s="100"/>
      <c r="L20" s="99" t="s">
        <v>49</v>
      </c>
      <c r="M20" s="113"/>
      <c r="N20" s="110"/>
      <c r="O20" s="111" t="str">
        <f>IF(SUMPRODUCT(--(O$27:O$119&lt;&gt;""),--($N$27:$N$119=9),$K$27:$K$119)&gt;0,SUMPRODUCT(--($N$27:$N$119=9),--(O$27:O$119 &lt;&gt;""),$K$27:$K$119,O$27:O$119)/SUMPRODUCT(--(O$27:O$119 &lt;&gt;""),--($N$27:$N$119=9),$K$27:$K$119),"")</f>
        <v/>
      </c>
      <c r="P20" s="111" t="str">
        <f>IF(SUMPRODUCT(--(P$27:P$119&lt;&gt;""),--($N$27:$N$119=9),$K$27:$K$119)&gt;0,SUMPRODUCT(--($N$27:$N$119=9),--(P$27:P$119 &lt;&gt;""),$K$27:$K$119,P$27:P$119)/SUMPRODUCT(--(P$27:P$119 &lt;&gt;""),--($N$27:$N$119=9),$K$27:$K$119),"")</f>
        <v/>
      </c>
      <c r="Q20" s="111" t="str">
        <f>IF(SUMPRODUCT(--(Q$27:Q$119&lt;&gt;""),--($N$27:$N$119=9),$K$27:$K$119)&gt;0,SUMPRODUCT(--($N$27:$N$119=9),--(Q$27:Q$119 &lt;&gt;""),$K$27:$K$119,Q$27:Q$119)/SUMPRODUCT(--(Q$27:Q$119 &lt;&gt;""),--($N$27:$N$119=9),$K$27:$K$119),"")</f>
        <v/>
      </c>
      <c r="R20" s="114" t="str">
        <f>IF(SUMPRODUCT(--(S$27:S$119&lt;&gt;""),--(R$27:R$119=9),$K$27:$K$119)&gt;0,SUMPRODUCT(--(R$27:R$119=9),--(S$27:S$119 &lt;&gt;""),$K$27:$K$119,S$27:S$119)/SUMPRODUCT(--(S$27:S$119 &lt;&gt;""),--(R$27:R$119=9),$K$27:$K$119),"")</f>
        <v/>
      </c>
      <c r="S20" s="115"/>
      <c r="T20" s="114" t="str">
        <f>IF(SUMPRODUCT(--(U$27:U$119&lt;&gt;""),--(T$27:T$119=9),$K$27:$K$119)&gt;0,SUMPRODUCT(--(T$27:T$119=9),--(U$27:U$119 &lt;&gt;""),$K$27:$K$119,U$27:U$119)/SUMPRODUCT(--(U$27:U$119 &lt;&gt;""),--(T$27:T$119=9),$K$27:$K$119),"")</f>
        <v/>
      </c>
      <c r="U20" s="115"/>
      <c r="V20" s="114" t="str">
        <f>IF(SUMPRODUCT(--(W$27:W$119&lt;&gt;""),--(V$27:V$119=9),$K$27:$K$119)&gt;0,SUMPRODUCT(--(V$27:V$119=9),--(W$27:W$119 &lt;&gt;""),$K$27:$K$119,W$27:W$119)/SUMPRODUCT(--(W$27:W$119 &lt;&gt;""),--(V$27:V$119=9),$K$27:$K$119),"")</f>
        <v/>
      </c>
      <c r="W20" s="115"/>
      <c r="X20" s="114" t="str">
        <f>IF(SUMPRODUCT(--(Y$27:Y$119&lt;&gt;""),--(X$27:X$119=9),$K$27:$K$119)&gt;0,SUMPRODUCT(--(X$27:X$119=9),--(Y$27:Y$119 &lt;&gt;""),$K$27:$K$119,Y$27:Y$119)/SUMPRODUCT(--(Y$27:Y$119 &lt;&gt;""),--(X$27:X$119=9),$K$27:$K$119),"")</f>
        <v/>
      </c>
      <c r="Y20" s="115"/>
      <c r="Z20" s="105"/>
      <c r="AA20" s="106"/>
    </row>
    <row r="21" spans="1:27" ht="15" customHeight="1" outlineLevel="1" thickBot="1" x14ac:dyDescent="0.3">
      <c r="A21" s="95"/>
      <c r="B21" s="95"/>
      <c r="C21" s="95"/>
      <c r="D21" s="95"/>
      <c r="E21" s="95"/>
      <c r="F21" s="96"/>
      <c r="G21" s="97"/>
      <c r="H21" s="98"/>
      <c r="I21" s="99"/>
      <c r="J21" s="100"/>
      <c r="K21" s="100"/>
      <c r="L21" s="99" t="s">
        <v>50</v>
      </c>
      <c r="M21" s="113"/>
      <c r="N21" s="110"/>
      <c r="O21" s="111" t="str">
        <f>IF(SUMPRODUCT(--(O$27:O$119&lt;&gt;""),--($N$27:$N$119=10),$K$27:$K$119)&gt;0,SUMPRODUCT(--($N$27:$N$119=10),--(O$27:O$119 &lt;&gt;""),$K$27:$K$119,O$27:O$119)/SUMPRODUCT(--(O$27:O$119 &lt;&gt;""),--($N$27:$N$119=10),$K$27:$K$119),"")</f>
        <v/>
      </c>
      <c r="P21" s="111" t="str">
        <f>IF(SUMPRODUCT(--(P$27:P$119&lt;&gt;""),--($N$27:$N$119=10),$K$27:$K$119)&gt;0,SUMPRODUCT(--($N$27:$N$119=10),--(P$27:P$119 &lt;&gt;""),$K$27:$K$119,P$27:P$119)/SUMPRODUCT(--(P$27:P$119 &lt;&gt;""),--($N$27:$N$119=10),$K$27:$K$119),"")</f>
        <v/>
      </c>
      <c r="Q21" s="111" t="str">
        <f>IF(SUMPRODUCT(--(Q$27:Q$119&lt;&gt;""),--($N$27:$N$119=10),$K$27:$K$119)&gt;0,SUMPRODUCT(--($N$27:$N$119=10),--(Q$27:Q$119 &lt;&gt;""),$K$27:$K$119,Q$27:Q$119)/SUMPRODUCT(--(Q$27:Q$119 &lt;&gt;""),--($N$27:$N$119=10),$K$27:$K$119),"")</f>
        <v/>
      </c>
      <c r="R21" s="114" t="str">
        <f>IF(SUMPRODUCT(--(S$27:S$119&lt;&gt;""),--(R$27:R$119=10),$K$27:$K$119)&gt;0,SUMPRODUCT(--(R$27:R$119=10),--(S$27:S$119 &lt;&gt;""),$K$27:$K$119,S$27:S$119)/SUMPRODUCT(--(S$27:S$119 &lt;&gt;""),--(R$27:R$119=10),$K$27:$K$119),"")</f>
        <v/>
      </c>
      <c r="S21" s="115"/>
      <c r="T21" s="114" t="str">
        <f>IF(SUMPRODUCT(--(U$27:U$119&lt;&gt;""),--(T$27:T$119=10),$K$27:$K$119)&gt;0,SUMPRODUCT(--(T$27:T$119=10),--(U$27:U$119 &lt;&gt;""),$K$27:$K$119,U$27:U$119)/SUMPRODUCT(--(U$27:U$119 &lt;&gt;""),--(T$27:T$119=10),$K$27:$K$119),"")</f>
        <v/>
      </c>
      <c r="U21" s="115"/>
      <c r="V21" s="114" t="str">
        <f>IF(SUMPRODUCT(--(W$27:W$119&lt;&gt;""),--(V$27:V$119=10),$K$27:$K$119)&gt;0,SUMPRODUCT(--(V$27:V$119=10),--(W$27:W$119 &lt;&gt;""),$K$27:$K$119,W$27:W$119)/SUMPRODUCT(--(W$27:W$119 &lt;&gt;""),--(V$27:V$119=10),$K$27:$K$119),"")</f>
        <v/>
      </c>
      <c r="W21" s="115"/>
      <c r="X21" s="114" t="str">
        <f>IF(SUMPRODUCT(--(Y$27:Y$119&lt;&gt;""),--(X$27:X$119=10),$K$27:$K$119)&gt;0,SUMPRODUCT(--(X$27:X$119=10),--(Y$27:Y$119 &lt;&gt;""),$K$27:$K$119,Y$27:Y$119)/SUMPRODUCT(--(Y$27:Y$119 &lt;&gt;""),--(X$27:X$119=10),$K$27:$K$119),"")</f>
        <v/>
      </c>
      <c r="Y21" s="115"/>
      <c r="Z21" s="105"/>
      <c r="AA21" s="106"/>
    </row>
    <row r="22" spans="1:27" ht="15" customHeight="1" outlineLevel="1" thickBot="1" x14ac:dyDescent="0.3">
      <c r="A22" s="95"/>
      <c r="B22" s="95"/>
      <c r="C22" s="95"/>
      <c r="D22" s="95"/>
      <c r="E22" s="95"/>
      <c r="F22" s="96"/>
      <c r="G22" s="97"/>
      <c r="H22" s="98"/>
      <c r="I22" s="99"/>
      <c r="J22" s="100"/>
      <c r="K22" s="100"/>
      <c r="L22" s="99" t="s">
        <v>51</v>
      </c>
      <c r="M22" s="113"/>
      <c r="N22" s="110"/>
      <c r="O22" s="111" cm="1">
        <f t="array" ref="O22">IF(SUMPRODUCT(--(O$27:O$119&lt;&gt;""),--($N$27:$N$119=11),$K$27:$K$119)&gt;0,SUMPRODUCT(--($N$27:$N$119=11),--(O$27:O$119 &lt;&gt;""),$K$27:$K$119,O$27:O$119)/SUMPRODUCT(--(O$27:O$119 &lt;&gt;""),--($N$27:$N$119=11),$K$27:$K$119),"")</f>
        <v>1</v>
      </c>
      <c r="P22" s="111" cm="1">
        <f t="array" ref="P22">IF(SUMPRODUCT(--(P$27:P$119&lt;&gt;""),--($N$27:$N$119=11),$K$27:$K$119)&gt;0,SUMPRODUCT(--($N$27:$N$119=11),--(P$27:P$119 &lt;&gt;""),$K$27:$K$119,P$27:P$119)/SUMPRODUCT(--(P$27:P$119 &lt;&gt;""),--($N$27:$N$119=11),$K$27:$K$119),"")</f>
        <v>1</v>
      </c>
      <c r="Q22" s="111" t="str" cm="1">
        <f t="array" ref="Q22">IF(SUMPRODUCT(--(Q$27:Q$119&lt;&gt;""),--($N$27:$N$119=11),$K$27:$K$119)&gt;0,SUMPRODUCT(--($N$27:$N$119=11),--(Q$27:Q$119 &lt;&gt;""),$K$27:$K$119,Q$27:Q$119)/SUMPRODUCT(--(Q$27:Q$119 &lt;&gt;""),--($N$27:$N$119=11),$K$27:$K$119),"")</f>
        <v/>
      </c>
      <c r="R22" s="114" t="str" cm="1">
        <f t="array" ref="R22">IF(SUMPRODUCT(--(S$27:S$119&lt;&gt;""),--(R$27:R$119=11),$K$27:$K$119)&gt;0,SUMPRODUCT(--(R$27:R$119=11),--(S$27:S$119 &lt;&gt;""),$K$27:$K$119,S$27:S$119)/SUMPRODUCT(--(S$27:S$119 &lt;&gt;""),--(R$27:R$119=11),$K$27:$K$119),"")</f>
        <v/>
      </c>
      <c r="S22" s="115"/>
      <c r="T22" s="114" t="str" cm="1">
        <f t="array" ref="T22">IF(SUMPRODUCT(--(U$27:U$119&lt;&gt;""),--(T$27:T$119=11),$K$27:$K$119)&gt;0,SUMPRODUCT(--(T$27:T$119=11),--(U$27:U$119 &lt;&gt;""),$K$27:$K$119,U$27:U$119)/SUMPRODUCT(--(U$27:U$119 &lt;&gt;""),--(T$27:T$119=11),$K$27:$K$119),"")</f>
        <v/>
      </c>
      <c r="U22" s="115"/>
      <c r="V22" s="114" t="str" cm="1">
        <f t="array" ref="V22">IF(SUMPRODUCT(--(W$27:W$119&lt;&gt;""),--(V$27:V$119=11),$K$27:$K$119)&gt;0,SUMPRODUCT(--(V$27:V$119=11),--(W$27:W$119 &lt;&gt;""),$K$27:$K$119,W$27:W$119)/SUMPRODUCT(--(W$27:W$119 &lt;&gt;""),--(V$27:V$119=11),$K$27:$K$119),"")</f>
        <v/>
      </c>
      <c r="W22" s="115"/>
      <c r="X22" s="114" t="str" cm="1">
        <f t="array" ref="X22">IF(SUMPRODUCT(--(Y$27:Y$119&lt;&gt;""),--(X$27:X$119=11),$K$27:$K$119)&gt;0,SUMPRODUCT(--(X$27:X$119=11),--(Y$27:Y$119 &lt;&gt;""),$K$27:$K$119,Y$27:Y$119)/SUMPRODUCT(--(Y$27:Y$119 &lt;&gt;""),--(X$27:X$119=11),$K$27:$K$119),"")</f>
        <v/>
      </c>
      <c r="Y22" s="115"/>
      <c r="Z22" s="105"/>
      <c r="AA22" s="106"/>
    </row>
    <row r="23" spans="1:27" ht="15" customHeight="1" outlineLevel="1" thickBot="1" x14ac:dyDescent="0.3">
      <c r="A23" s="95"/>
      <c r="B23" s="95"/>
      <c r="C23" s="95"/>
      <c r="D23" s="95"/>
      <c r="E23" s="95"/>
      <c r="F23" s="96"/>
      <c r="G23" s="97"/>
      <c r="H23" s="98"/>
      <c r="I23" s="99"/>
      <c r="J23" s="100"/>
      <c r="K23" s="100"/>
      <c r="L23" s="99" t="s">
        <v>52</v>
      </c>
      <c r="M23" s="113"/>
      <c r="N23" s="110"/>
      <c r="O23" s="111" cm="1">
        <f t="array" ref="O23">IF(SUMPRODUCT(--(O$27:O$119&lt;&gt;""),--($N$27:$N$119=12),$K$27:$K$119)&gt;0,SUMPRODUCT(--($N$27:$N$119=12),--(O$27:O$119 &lt;&gt;""),$K$27:$K$119,O$27:O$119)/SUMPRODUCT(--(O$27:O$119 &lt;&gt;""),--($N$27:$N$119=12),$K$27:$K$119),"")</f>
        <v>1</v>
      </c>
      <c r="P23" s="111" cm="1">
        <f t="array" ref="P23">IF(SUMPRODUCT(--(P$27:P$119&lt;&gt;""),--($N$27:$N$119=12),$K$27:$K$119)&gt;0,SUMPRODUCT(--($N$27:$N$119=12),--(P$27:P$119 &lt;&gt;""),$K$27:$K$119,P$27:P$119)/SUMPRODUCT(--(P$27:P$119 &lt;&gt;""),--($N$27:$N$119=12),$K$27:$K$119),"")</f>
        <v>0.90000000000000013</v>
      </c>
      <c r="Q23" s="111" t="str" cm="1">
        <f t="array" ref="Q23">IF(SUMPRODUCT(--(Q$27:Q$119&lt;&gt;""),--($N$27:$N$119=12),$K$27:$K$119)&gt;0,SUMPRODUCT(--($N$27:$N$119=12),--(Q$27:Q$119 &lt;&gt;""),$K$27:$K$119,Q$27:Q$119)/SUMPRODUCT(--(Q$27:Q$119 &lt;&gt;""),--($N$27:$N$119=12),$K$27:$K$119),"")</f>
        <v/>
      </c>
      <c r="R23" s="114" t="str" cm="1">
        <f t="array" ref="R23">IF(SUMPRODUCT(--(S$27:S$119&lt;&gt;""),--(R$27:R$119=12),$K$27:$K$119)&gt;0,SUMPRODUCT(--(R$27:R$119=12),--(S$27:S$119 &lt;&gt;""),$K$27:$K$119,S$27:S$119)/SUMPRODUCT(--(S$27:S$119 &lt;&gt;""),--(R$27:R$119=12),$K$27:$K$119),"")</f>
        <v/>
      </c>
      <c r="S23" s="115"/>
      <c r="T23" s="114" t="str" cm="1">
        <f t="array" ref="T23">IF(SUMPRODUCT(--(U$27:U$119&lt;&gt;""),--(T$27:T$119=12),$K$27:$K$119)&gt;0,SUMPRODUCT(--(T$27:T$119=12),--(U$27:U$119 &lt;&gt;""),$K$27:$K$119,U$27:U$119)/SUMPRODUCT(--(U$27:U$119 &lt;&gt;""),--(T$27:T$119=12),$K$27:$K$119),"")</f>
        <v/>
      </c>
      <c r="U23" s="115"/>
      <c r="V23" s="114" t="str" cm="1">
        <f t="array" ref="V23">IF(SUMPRODUCT(--(W$27:W$119&lt;&gt;""),--(V$27:V$119=12),$K$27:$K$119)&gt;0,SUMPRODUCT(--(V$27:V$119=12),--(W$27:W$119 &lt;&gt;""),$K$27:$K$119,W$27:W$119)/SUMPRODUCT(--(W$27:W$119 &lt;&gt;""),--(V$27:V$119=12),$K$27:$K$119),"")</f>
        <v/>
      </c>
      <c r="W23" s="115"/>
      <c r="X23" s="114" t="str" cm="1">
        <f t="array" ref="X23">IF(SUMPRODUCT(--(Y$27:Y$119&lt;&gt;""),--(X$27:X$119=12),$K$27:$K$119)&gt;0,SUMPRODUCT(--(X$27:X$119=12),--(Y$27:Y$119 &lt;&gt;""),$K$27:$K$119,Y$27:Y$119)/SUMPRODUCT(--(Y$27:Y$119 &lt;&gt;""),--(X$27:X$119=12),$K$27:$K$119),"")</f>
        <v/>
      </c>
      <c r="Y23" s="115"/>
      <c r="Z23" s="105"/>
      <c r="AA23" s="106"/>
    </row>
    <row r="24" spans="1:27" ht="15" customHeight="1" outlineLevel="1" thickBot="1" x14ac:dyDescent="0.3">
      <c r="A24" s="95"/>
      <c r="B24" s="95"/>
      <c r="C24" s="95"/>
      <c r="D24" s="95"/>
      <c r="E24" s="95"/>
      <c r="F24" s="96"/>
      <c r="G24" s="97"/>
      <c r="H24" s="98"/>
      <c r="I24" s="99"/>
      <c r="J24" s="100"/>
      <c r="K24" s="100"/>
      <c r="L24" s="99" t="s">
        <v>53</v>
      </c>
      <c r="M24" s="113"/>
      <c r="N24" s="110"/>
      <c r="O24" s="111" t="str" cm="1">
        <f t="array" ref="O24">IF(SUMPRODUCT(--(O$27:O$119&lt;&gt;""),--($N$27:$N$119=13),$K$27:$K$119)&gt;0,SUMPRODUCT(--($N$27:$N$119=13),--(O$27:O$119 &lt;&gt;""),$K$27:$K$119,O$27:O$119)/SUMPRODUCT(--(O$27:O$119 &lt;&gt;""),--($N$27:$N$119=13),$K$27:$K$119),"")</f>
        <v/>
      </c>
      <c r="P24" s="111" t="str" cm="1">
        <f t="array" ref="P24">IF(SUMPRODUCT(--(P$27:P$119&lt;&gt;""),--($N$27:$N$119=13),$K$27:$K$119)&gt;0,SUMPRODUCT(--($N$27:$N$119=13),--(P$27:P$119 &lt;&gt;""),$K$27:$K$119,P$27:P$119)/SUMPRODUCT(--(P$27:P$119 &lt;&gt;""),--($N$27:$N$119=13),$K$27:$K$119),"")</f>
        <v/>
      </c>
      <c r="Q24" s="111" t="str" cm="1">
        <f t="array" ref="Q24">IF(SUMPRODUCT(--(Q$27:Q$119&lt;&gt;""),--($N$27:$N$119=13),$K$27:$K$119)&gt;0,SUMPRODUCT(--($N$27:$N$119=13),--(Q$27:Q$119 &lt;&gt;""),$K$27:$K$119,Q$27:Q$119)/SUMPRODUCT(--(Q$27:Q$119 &lt;&gt;""),--($N$27:$N$119=13),$K$27:$K$119),"")</f>
        <v/>
      </c>
      <c r="R24" s="114" t="str" cm="1">
        <f t="array" ref="R24">IF(SUMPRODUCT(--(S$27:S$119&lt;&gt;""),--(R$27:R$119=13),$K$27:$K$119)&gt;0,SUMPRODUCT(--(R$27:R$119=13),--(S$27:S$119 &lt;&gt;""),$K$27:$K$119,S$27:S$119)/SUMPRODUCT(--(S$27:S$119 &lt;&gt;""),--(R$27:R$119=13),$K$27:$K$119),"")</f>
        <v/>
      </c>
      <c r="S24" s="115"/>
      <c r="T24" s="114" t="str" cm="1">
        <f t="array" ref="T24">IF(SUMPRODUCT(--(U$27:U$119&lt;&gt;""),--(T$27:T$119=13),$K$27:$K$119)&gt;0,SUMPRODUCT(--(T$27:T$119=13),--(U$27:U$119 &lt;&gt;""),$K$27:$K$119,U$27:U$119)/SUMPRODUCT(--(U$27:U$119 &lt;&gt;""),--(T$27:T$119=13),$K$27:$K$119),"")</f>
        <v/>
      </c>
      <c r="U24" s="115"/>
      <c r="V24" s="114" t="str" cm="1">
        <f t="array" ref="V24">IF(SUMPRODUCT(--(W$27:W$119&lt;&gt;""),--(V$27:V$119=13),$K$27:$K$119)&gt;0,SUMPRODUCT(--(V$27:V$119=13),--(W$27:W$119 &lt;&gt;""),$K$27:$K$119,W$27:W$119)/SUMPRODUCT(--(W$27:W$119 &lt;&gt;""),--(V$27:V$119=13),$K$27:$K$119),"")</f>
        <v/>
      </c>
      <c r="W24" s="115"/>
      <c r="X24" s="114" t="str" cm="1">
        <f t="array" ref="X24">IF(SUMPRODUCT(--(Y$27:Y$119&lt;&gt;""),--(X$27:X$119=13),$K$27:$K$119)&gt;0,SUMPRODUCT(--(X$27:X$119=13),--(Y$27:Y$119 &lt;&gt;""),$K$27:$K$119,Y$27:Y$119)/SUMPRODUCT(--(Y$27:Y$119 &lt;&gt;""),--(X$27:X$119=13),$K$27:$K$119),"")</f>
        <v/>
      </c>
      <c r="Y24" s="115"/>
      <c r="Z24" s="105"/>
      <c r="AA24" s="106"/>
    </row>
    <row r="25" spans="1:27" ht="15" customHeight="1" outlineLevel="1" thickBot="1" x14ac:dyDescent="0.3">
      <c r="A25" s="95"/>
      <c r="B25" s="95"/>
      <c r="C25" s="95"/>
      <c r="D25" s="95"/>
      <c r="E25" s="95"/>
      <c r="F25" s="96"/>
      <c r="G25" s="97"/>
      <c r="H25" s="98"/>
      <c r="I25" s="99"/>
      <c r="J25" s="100"/>
      <c r="K25" s="100"/>
      <c r="L25" s="99" t="s">
        <v>54</v>
      </c>
      <c r="M25" s="113"/>
      <c r="N25" s="110"/>
      <c r="O25" s="111" t="str" cm="1">
        <f t="array" ref="O25">IF(SUMPRODUCT(--(O$27:O$119&lt;&gt;""),--($N$27:$N$119=14),$K$27:$K$119)&gt;0,SUMPRODUCT(--($N$27:$N$119=14),--(O$27:O$119 &lt;&gt;""),$K$27:$K$119,O$27:O$119)/SUMPRODUCT(--(O$27:O$119 &lt;&gt;""),--($N$27:$N$119=14),$K$27:$K$119),"")</f>
        <v/>
      </c>
      <c r="P25" s="111" t="str" cm="1">
        <f t="array" ref="P25">IF(SUMPRODUCT(--(P$27:P$119&lt;&gt;""),--($N$27:$N$119=14),$K$27:$K$119)&gt;0,SUMPRODUCT(--($N$27:$N$119=14),--(P$27:P$119 &lt;&gt;""),$K$27:$K$119,P$27:P$119)/SUMPRODUCT(--(P$27:P$119 &lt;&gt;""),--($N$27:$N$119=14),$K$27:$K$119),"")</f>
        <v/>
      </c>
      <c r="Q25" s="111" t="str" cm="1">
        <f t="array" ref="Q25">IF(SUMPRODUCT(--(Q$27:Q$119&lt;&gt;""),--($N$27:$N$119=14),$K$27:$K$119)&gt;0,SUMPRODUCT(--($N$27:$N$119=14),--(Q$27:Q$119 &lt;&gt;""),$K$27:$K$119,Q$27:Q$119)/SUMPRODUCT(--(Q$27:Q$119 &lt;&gt;""),--($N$27:$N$119=14),$K$27:$K$119),"")</f>
        <v/>
      </c>
      <c r="R25" s="114" t="str" cm="1">
        <f t="array" ref="R25">IF(SUMPRODUCT(--(S$27:S$119&lt;&gt;""),--(R$27:R$119=14),$K$27:$K$119)&gt;0,SUMPRODUCT(--(R$27:R$119=14),--(S$27:S$119 &lt;&gt;""),$K$27:$K$119,S$27:S$119)/SUMPRODUCT(--(S$27:S$119 &lt;&gt;""),--(R$27:R$119=14),$K$27:$K$119),"")</f>
        <v/>
      </c>
      <c r="S25" s="115"/>
      <c r="T25" s="114" t="str" cm="1">
        <f t="array" ref="T25">IF(SUMPRODUCT(--(U$27:U$119&lt;&gt;""),--(T$27:T$119=14),$K$27:$K$119)&gt;0,SUMPRODUCT(--(T$27:T$119=14),--(U$27:U$119 &lt;&gt;""),$K$27:$K$119,U$27:U$119)/SUMPRODUCT(--(U$27:U$119 &lt;&gt;""),--(T$27:T$119=14),$K$27:$K$119),"")</f>
        <v/>
      </c>
      <c r="U25" s="115"/>
      <c r="V25" s="114" t="str" cm="1">
        <f t="array" ref="V25">IF(SUMPRODUCT(--(W$27:W$119&lt;&gt;""),--(V$27:V$119=14),$K$27:$K$119)&gt;0,SUMPRODUCT(--(V$27:V$119=14),--(W$27:W$119 &lt;&gt;""),$K$27:$K$119,W$27:W$119)/SUMPRODUCT(--(W$27:W$119 &lt;&gt;""),--(V$27:V$119=14),$K$27:$K$119),"")</f>
        <v/>
      </c>
      <c r="W25" s="115"/>
      <c r="X25" s="114" t="str" cm="1">
        <f t="array" ref="X25">IF(SUMPRODUCT(--(Y$27:Y$119&lt;&gt;""),--(X$27:X$119=14),$K$27:$K$119)&gt;0,SUMPRODUCT(--(X$27:X$119=14),--(Y$27:Y$119 &lt;&gt;""),$K$27:$K$119,Y$27:Y$119)/SUMPRODUCT(--(Y$27:Y$119 &lt;&gt;""),--(X$27:X$119=14),$K$27:$K$119),"")</f>
        <v/>
      </c>
      <c r="Y25" s="115"/>
      <c r="Z25" s="105"/>
      <c r="AA25" s="106"/>
    </row>
    <row r="26" spans="1:27" ht="183" customHeight="1" outlineLevel="1" x14ac:dyDescent="0.25">
      <c r="A26" s="95"/>
      <c r="B26" s="95"/>
      <c r="C26" s="95"/>
      <c r="D26" s="95"/>
      <c r="E26" s="95"/>
      <c r="F26" s="96"/>
      <c r="G26" s="97"/>
      <c r="H26" s="116" t="s">
        <v>55</v>
      </c>
      <c r="I26" s="116"/>
      <c r="J26" s="116"/>
      <c r="K26" s="116"/>
      <c r="L26" s="116"/>
      <c r="M26" s="85"/>
      <c r="N26" s="110"/>
      <c r="O26" s="117" t="str" cm="1">
        <f t="array" ref="O26">SUMPRODUCT(--(O$27:O$119&lt;&gt;"")) &amp;CHAR(10)&amp;SUMPRODUCT(--(O$27:O$119&lt;&gt;""),--($N$27:$N$119=1))&amp;CHAR(10)&amp;SUMPRODUCT(--(O$27:O$119&lt;&gt;""),--($N$27:$N$119=2))&amp;CHAR(10)&amp;SUMPRODUCT(--(O$27:O$119&lt;&gt;""),--($N$27:$N$119=3))&amp;CHAR(10)&amp;SUMPRODUCT(--(O$27:O$119&lt;&gt;""),--($N$27:$N$119=4))&amp;CHAR(10)&amp;SUMPRODUCT(--(O$27:O$119&lt;&gt;""),--($N$27:$N$119=5))&amp;CHAR(10)&amp;SUMPRODUCT(--(O$27:O$119&lt;&gt;""),--($N$27:$N$119=6))&amp;CHAR(10)&amp;SUMPRODUCT(--(O$27:O$119&lt;&gt;""),--($N$27:$N$119=7))&amp;CHAR(10)&amp;SUMPRODUCT(--(O$27:O$119&lt;&gt;""),--($N$27:$N$119=8))&amp;CHAR(10)&amp;SUMPRODUCT(--(O$27:O$119&lt;&gt;""),--($N$27:$N$119=9))&amp;CHAR(10)&amp;SUMPRODUCT(--(O$27:O$119&lt;&gt;""),--($N$27:$N$119=10))&amp;CHAR(10)&amp;SUMPRODUCT(--(O$27:O$119&lt;&gt;""),--($N$27:$N$119=11))&amp;CHAR(10)&amp;SUMPRODUCT(--(O$27:O$119&lt;&gt;""),--($N$27:$N$119=12))&amp;CHAR(10)&amp;SUMPRODUCT(--(O$27:O$119&lt;&gt;""),--($N$27:$N$119=13))&amp;CHAR(10)&amp;SUMPRODUCT(--(O$27:O$119&lt;&gt;""),--($N$27:$N$119=14))</f>
        <v>60
1
12
4
5
9
19
1
0
0
0
1
8
0
0</v>
      </c>
      <c r="P26" s="117" t="str" cm="1">
        <f t="array" ref="P26">SUMPRODUCT(--(P$27:P$119&lt;&gt;"")) &amp;CHAR(10)&amp;SUMPRODUCT(--(P$27:P$119&lt;&gt;""),--($N$27:$N$119=1))&amp;CHAR(10)&amp;SUMPRODUCT(--(P$27:P$119&lt;&gt;""),--($N$27:$N$119=2))&amp;CHAR(10)&amp;SUMPRODUCT(--(P$27:P$119&lt;&gt;""),--($N$27:$N$119=3))&amp;CHAR(10)&amp;SUMPRODUCT(--(P$27:P$119&lt;&gt;""),--($N$27:$N$119=4))&amp;CHAR(10)&amp;SUMPRODUCT(--(P$27:P$119&lt;&gt;""),--($N$27:$N$119=5))&amp;CHAR(10)&amp;SUMPRODUCT(--(P$27:P$119&lt;&gt;""),--($N$27:$N$119=6))&amp;CHAR(10)&amp;SUMPRODUCT(--(P$27:P$119&lt;&gt;""),--($N$27:$N$119=7))&amp;CHAR(10)&amp;SUMPRODUCT(--(P$27:P$119&lt;&gt;""),--($N$27:$N$119=8))&amp;CHAR(10)&amp;SUMPRODUCT(--(P$27:P$119&lt;&gt;""),--($N$27:$N$119=9))&amp;CHAR(10)&amp;SUMPRODUCT(--(P$27:P$119&lt;&gt;""),--($N$27:$N$119=10))&amp;CHAR(10)&amp;SUMPRODUCT(--(P$27:P$119&lt;&gt;""),--($N$27:$N$119=11))&amp;CHAR(10)&amp;SUMPRODUCT(--(P$27:P$119&lt;&gt;""),--($N$27:$N$119=12))&amp;CHAR(10)&amp;SUMPRODUCT(--(P$27:P$119&lt;&gt;""),--($N$27:$N$119=13))&amp;CHAR(10)&amp;SUMPRODUCT(--(P$27:P$119&lt;&gt;""),--($N$27:$N$119=14))</f>
        <v>60
1
12
4
5
9
19
1
0
0
0
1
8
0
0</v>
      </c>
      <c r="Q26" s="117" t="str" cm="1">
        <f t="array" ref="Q26">SUMPRODUCT(--(Q$27:Q$119&lt;&gt;"")) &amp;CHAR(10)&amp;SUMPRODUCT(--(Q$27:Q$119&lt;&gt;""),--($N$27:$N$119=1))&amp;CHAR(10)&amp;SUMPRODUCT(--(Q$27:Q$119&lt;&gt;""),--($N$27:$N$119=2))&amp;CHAR(10)&amp;SUMPRODUCT(--(Q$27:Q$119&lt;&gt;""),--($N$27:$N$119=3))&amp;CHAR(10)&amp;SUMPRODUCT(--(Q$27:Q$119&lt;&gt;""),--($N$27:$N$119=4))&amp;CHAR(10)&amp;SUMPRODUCT(--(Q$27:Q$119&lt;&gt;""),--($N$27:$N$119=5))&amp;CHAR(10)&amp;SUMPRODUCT(--(Q$27:Q$119&lt;&gt;""),--($N$27:$N$119=6))&amp;CHAR(10)&amp;SUMPRODUCT(--(Q$27:Q$119&lt;&gt;""),--($N$27:$N$119=7))&amp;CHAR(10)&amp;SUMPRODUCT(--(Q$27:Q$119&lt;&gt;""),--($N$27:$N$119=8))&amp;CHAR(10)&amp;SUMPRODUCT(--(Q$27:Q$119&lt;&gt;""),--($N$27:$N$119=9))&amp;CHAR(10)&amp;SUMPRODUCT(--(Q$27:Q$119&lt;&gt;""),--($N$27:$N$119=10))&amp;CHAR(10)&amp;SUMPRODUCT(--(Q$27:Q$119&lt;&gt;""),--($N$27:$N$119=11))&amp;CHAR(10)&amp;SUMPRODUCT(--(Q$27:Q$119&lt;&gt;""),--($N$27:$N$119=12))&amp;CHAR(10)&amp;SUMPRODUCT(--(Q$27:Q$119&lt;&gt;""),--($N$27:$N$119=13))&amp;CHAR(10)&amp;SUMPRODUCT(--(Q$27:Q$119&lt;&gt;""),--($N$27:$N$119=14))</f>
        <v>0
0
0
0
0
0
0
0
0
0
0
0
0
0
0</v>
      </c>
      <c r="R26" s="118" t="str" cm="1">
        <f t="array" ref="R26">SUMPRODUCT(--(S$27:S$119&lt;&gt;"")) &amp;CHAR(10)&amp;SUMPRODUCT(--(S$27:S$119&lt;&gt;""),--(R$27:R$119=1))&amp;CHAR(10)&amp;SUMPRODUCT(--(S$27:S$119&lt;&gt;""),--(R$27:R$119=2))&amp;CHAR(10)&amp;SUMPRODUCT(--(S$27:S$119&lt;&gt;""),--(R$27:R$119=3))&amp;CHAR(10)&amp;SUMPRODUCT(--(S$27:S$119&lt;&gt;""),--(R$27:R$119=4))&amp;CHAR(10)&amp;SUMPRODUCT(--(S$27:S$119&lt;&gt;""),--(R$27:R$119=5))&amp;CHAR(10)&amp;SUMPRODUCT(--(S$27:S$119&lt;&gt;""),--(R$27:R$119=6))&amp;CHAR(10)&amp;SUMPRODUCT(--(S$27:S$119&lt;&gt;""),--(R$27:R$119=7))&amp;CHAR(10)&amp;SUMPRODUCT(--(S$27:S$119&lt;&gt;""),--(R$27:R$119=8))&amp;CHAR(10)&amp;SUMPRODUCT(--(S$27:S$119&lt;&gt;""),--(R$27:R$119=9))&amp;CHAR(10)&amp;SUMPRODUCT(--(S$27:S$119&lt;&gt;""),--(R$27:R$119=10))&amp;CHAR(10)&amp;SUMPRODUCT(--(S$27:S$119&lt;&gt;""),--(R$27:R$119=11))&amp;CHAR(10)&amp;SUMPRODUCT(--(S$27:S$119&lt;&gt;""),--(R$27:R$119=12))&amp;CHAR(10)&amp;SUMPRODUCT(--(S$27:S$119&lt;&gt;""),--(R$27:R$119=13))&amp;CHAR(10)&amp;SUMPRODUCT(--(S$27:S$119&lt;&gt;""),--(R$27:R$119=14))</f>
        <v>59
59
0
0
0
0
0
0
0
0
0
0
0
0
0</v>
      </c>
      <c r="S26" s="119"/>
      <c r="T26" s="118" t="str" cm="1">
        <f t="array" ref="T26">SUMPRODUCT(--(U$27:U$119&lt;&gt;"")) &amp;CHAR(10)&amp;SUMPRODUCT(--(U$27:U$119&lt;&gt;""),--(T$27:T$119=1))&amp;CHAR(10)&amp;SUMPRODUCT(--(U$27:U$119&lt;&gt;""),--(T$27:T$119=2))&amp;CHAR(10)&amp;SUMPRODUCT(--(U$27:U$119&lt;&gt;""),--(T$27:T$119=3))&amp;CHAR(10)&amp;SUMPRODUCT(--(U$27:U$119&lt;&gt;""),--(T$27:T$119=4))&amp;CHAR(10)&amp;SUMPRODUCT(--(U$27:U$119&lt;&gt;""),--(T$27:T$119=5))&amp;CHAR(10)&amp;SUMPRODUCT(--(U$27:U$119&lt;&gt;""),--(T$27:T$119=6))&amp;CHAR(10)&amp;SUMPRODUCT(--(U$27:U$119&lt;&gt;""),--(T$27:T$119=7))&amp;CHAR(10)&amp;SUMPRODUCT(--(U$27:U$119&lt;&gt;""),--(T$27:T$119=8))&amp;CHAR(10)&amp;SUMPRODUCT(--(U$27:U$119&lt;&gt;""),--(T$27:T$119=9))&amp;CHAR(10)&amp;SUMPRODUCT(--(U$27:U$119&lt;&gt;""),--(T$27:T$119=10))&amp;CHAR(10)&amp;SUMPRODUCT(--(U$27:U$119&lt;&gt;""),--(T$27:T$119=11))&amp;CHAR(10)&amp;SUMPRODUCT(--(U$27:U$119&lt;&gt;""),--(T$27:T$119=12))&amp;CHAR(10)&amp;SUMPRODUCT(--(U$27:U$119&lt;&gt;""),--(T$27:T$119=13))&amp;CHAR(10)&amp;SUMPRODUCT(--(U$27:U$119&lt;&gt;""),--(T$27:T$119=14))</f>
        <v>0
0
0
0
0
0
0
0
0
0
0
0
0
0
0</v>
      </c>
      <c r="U26" s="119"/>
      <c r="V26" s="118" t="str" cm="1">
        <f t="array" ref="V26">SUMPRODUCT(--(W$27:W$119&lt;&gt;"")) &amp;CHAR(10)&amp;SUMPRODUCT(--(W$27:W$119&lt;&gt;""),--(V$27:V$119=1))&amp;CHAR(10)&amp;SUMPRODUCT(--(W$27:W$119&lt;&gt;""),--(V$27:V$119=2))&amp;CHAR(10)&amp;SUMPRODUCT(--(W$27:W$119&lt;&gt;""),--(V$27:V$119=3))&amp;CHAR(10)&amp;SUMPRODUCT(--(W$27:W$119&lt;&gt;""),--(V$27:V$119=4))&amp;CHAR(10)&amp;SUMPRODUCT(--(W$27:W$119&lt;&gt;""),--(V$27:V$119=5))&amp;CHAR(10)&amp;SUMPRODUCT(--(W$27:W$119&lt;&gt;""),--(V$27:V$119=6))&amp;CHAR(10)&amp;SUMPRODUCT(--(W$27:W$119&lt;&gt;""),--(V$27:V$119=7))&amp;CHAR(10)&amp;SUMPRODUCT(--(W$27:W$119&lt;&gt;""),--(V$27:V$119=8))&amp;CHAR(10)&amp;SUMPRODUCT(--(W$27:W$119&lt;&gt;""),--(V$27:V$119=9))&amp;CHAR(10)&amp;SUMPRODUCT(--(W$27:W$119&lt;&gt;""),--(V$27:V$119=10))&amp;CHAR(10)&amp;SUMPRODUCT(--(W$27:W$119&lt;&gt;""),--(V$27:V$119=11))&amp;CHAR(10)&amp;SUMPRODUCT(--(W$27:W$119&lt;&gt;""),--(V$27:V$119=12))&amp;CHAR(10)&amp;SUMPRODUCT(--(W$27:W$119&lt;&gt;""),--(V$27:V$119=13))&amp;CHAR(10)&amp;SUMPRODUCT(--(W$27:W$119&lt;&gt;""),--(V$27:V$119=14))</f>
        <v>59
59
0
0
0
0
0
0
0
0
0
0
0
0
0</v>
      </c>
      <c r="W26" s="119"/>
      <c r="X26" s="118" t="str" cm="1">
        <f t="array" ref="X26">SUMPRODUCT(--(Y$27:Y$119&lt;&gt;"")) &amp;CHAR(10)&amp;SUMPRODUCT(--(Y$27:Y$119&lt;&gt;""),--(X$27:X$119=1))&amp;CHAR(10)&amp;SUMPRODUCT(--(Y$27:Y$119&lt;&gt;""),--(X$27:X$119=2))&amp;CHAR(10)&amp;SUMPRODUCT(--(Y$27:Y$119&lt;&gt;""),--(X$27:X$119=3))&amp;CHAR(10)&amp;SUMPRODUCT(--(Y$27:Y$119&lt;&gt;""),--(X$27:X$119=4))&amp;CHAR(10)&amp;SUMPRODUCT(--(Y$27:Y$119&lt;&gt;""),--(X$27:X$119=5))&amp;CHAR(10)&amp;SUMPRODUCT(--(Y$27:Y$119&lt;&gt;""),--(X$27:X$119=6))&amp;CHAR(10)&amp;SUMPRODUCT(--(Y$27:Y$119&lt;&gt;""),--(X$27:X$119=7))&amp;CHAR(10)&amp;SUMPRODUCT(--(Y$27:Y$119&lt;&gt;""),--(X$27:X$119=8))&amp;CHAR(10)&amp;SUMPRODUCT(--(Y$27:Y$119&lt;&gt;""),--(X$27:X$119=9))&amp;CHAR(10)&amp;SUMPRODUCT(--(Y$27:Y$119&lt;&gt;""),--(X$27:X$119=10))&amp;CHAR(10)&amp;SUMPRODUCT(--(Y$27:Y$119&lt;&gt;""),--(X$27:X$119=11))&amp;CHAR(10)&amp;SUMPRODUCT(--(Y$27:Y$119&lt;&gt;""),--(X$27:X$119=12))&amp;CHAR(10)&amp;SUMPRODUCT(--(Y$27:Y$119&lt;&gt;""),--(X$27:X$119=13))&amp;CHAR(10)&amp;SUMPRODUCT(--(Y$27:Y$119&lt;&gt;""),--(X$27:X$119=14))</f>
        <v>59
59
0
0
0
0
0
0
0
0
0
0
0
0
0</v>
      </c>
      <c r="Y26" s="119"/>
      <c r="Z26" s="105"/>
      <c r="AA26" s="106"/>
    </row>
    <row r="27" spans="1:27" ht="15" customHeight="1" x14ac:dyDescent="0.25">
      <c r="A27" s="120" t="s">
        <v>56</v>
      </c>
      <c r="B27" s="121"/>
      <c r="C27" s="122"/>
      <c r="D27" s="122"/>
      <c r="E27" s="122"/>
      <c r="F27" s="123"/>
      <c r="G27" s="124"/>
      <c r="H27" s="122"/>
      <c r="I27" s="122"/>
      <c r="J27" s="122"/>
      <c r="K27" s="122"/>
      <c r="L27" s="121"/>
      <c r="M27" s="121"/>
      <c r="N27" s="125"/>
      <c r="O27" s="126"/>
      <c r="P27" s="126"/>
      <c r="Q27" s="126"/>
      <c r="R27" s="126"/>
      <c r="S27" s="127"/>
      <c r="T27" s="127"/>
      <c r="U27" s="127"/>
      <c r="V27" s="127"/>
      <c r="W27" s="127"/>
      <c r="X27" s="127"/>
      <c r="Y27" s="127"/>
      <c r="Z27" s="128"/>
      <c r="AA27" s="129"/>
    </row>
    <row r="28" spans="1:27" ht="21" customHeight="1" x14ac:dyDescent="0.25">
      <c r="A28" s="130"/>
      <c r="B28" s="130"/>
      <c r="C28" s="130" t="s">
        <v>57</v>
      </c>
      <c r="D28" s="131"/>
      <c r="E28" s="131"/>
      <c r="F28" s="132"/>
      <c r="G28" s="131"/>
      <c r="H28" s="131"/>
      <c r="I28" s="131"/>
      <c r="J28" s="131"/>
      <c r="K28" s="131"/>
      <c r="L28" s="131"/>
      <c r="M28" s="131"/>
      <c r="N28" s="131"/>
      <c r="O28" s="131"/>
      <c r="P28" s="131"/>
      <c r="Q28" s="131"/>
      <c r="R28" s="131"/>
      <c r="S28" s="131"/>
      <c r="T28" s="131"/>
      <c r="U28" s="131"/>
      <c r="V28" s="131"/>
      <c r="W28" s="131"/>
      <c r="X28" s="131"/>
      <c r="Y28" s="131"/>
      <c r="Z28" s="133"/>
      <c r="AA28" s="106"/>
    </row>
    <row r="29" spans="1:27" ht="19.350000000000001" customHeight="1" outlineLevel="1" x14ac:dyDescent="0.25">
      <c r="A29" s="134"/>
      <c r="B29" s="134"/>
      <c r="C29" s="135" t="s">
        <v>58</v>
      </c>
      <c r="D29" s="135">
        <v>9.1</v>
      </c>
      <c r="E29" s="135" t="s">
        <v>59</v>
      </c>
      <c r="F29" s="136" t="s">
        <v>60</v>
      </c>
      <c r="G29" s="137"/>
      <c r="H29" s="138" t="s">
        <v>61</v>
      </c>
      <c r="I29" s="135"/>
      <c r="J29" s="135"/>
      <c r="K29" s="139"/>
      <c r="L29" s="140"/>
      <c r="M29" s="141"/>
      <c r="N29" s="142"/>
      <c r="O29" s="111"/>
      <c r="P29" s="111"/>
      <c r="Q29" s="111"/>
      <c r="R29" s="142"/>
      <c r="S29" s="111"/>
      <c r="T29" s="142"/>
      <c r="U29" s="111"/>
      <c r="V29" s="142">
        <v>1</v>
      </c>
      <c r="W29" s="111"/>
      <c r="X29" s="142"/>
      <c r="Y29" s="111"/>
      <c r="Z29" s="143"/>
      <c r="AA29" s="144"/>
    </row>
    <row r="30" spans="1:27" ht="31.7" customHeight="1" outlineLevel="1" x14ac:dyDescent="0.25">
      <c r="A30" s="134"/>
      <c r="B30" s="145"/>
      <c r="C30" s="135" t="s">
        <v>58</v>
      </c>
      <c r="D30" s="135" t="s">
        <v>62</v>
      </c>
      <c r="E30" s="135" t="s">
        <v>63</v>
      </c>
      <c r="F30" s="136" t="s">
        <v>60</v>
      </c>
      <c r="G30" s="137"/>
      <c r="H30" s="138" t="s">
        <v>61</v>
      </c>
      <c r="I30" s="135"/>
      <c r="J30" s="135"/>
      <c r="K30" s="139"/>
      <c r="L30" s="140"/>
      <c r="M30" s="141"/>
      <c r="N30" s="142"/>
      <c r="O30" s="111"/>
      <c r="P30" s="111"/>
      <c r="Q30" s="111"/>
      <c r="R30" s="142"/>
      <c r="S30" s="111"/>
      <c r="T30" s="142"/>
      <c r="U30" s="111"/>
      <c r="V30" s="142"/>
      <c r="W30" s="111"/>
      <c r="X30" s="142"/>
      <c r="Y30" s="111"/>
      <c r="Z30" s="143"/>
      <c r="AA30" s="144"/>
    </row>
    <row r="31" spans="1:27" ht="78" customHeight="1" outlineLevel="1" x14ac:dyDescent="0.25">
      <c r="A31" s="134">
        <v>1</v>
      </c>
      <c r="B31" s="145" t="s">
        <v>64</v>
      </c>
      <c r="C31" s="135" t="s">
        <v>58</v>
      </c>
      <c r="D31" s="135" t="s">
        <v>65</v>
      </c>
      <c r="E31" s="135" t="s">
        <v>66</v>
      </c>
      <c r="F31" s="136" t="s">
        <v>67</v>
      </c>
      <c r="G31" s="137" t="s">
        <v>68</v>
      </c>
      <c r="H31" s="138" t="s">
        <v>69</v>
      </c>
      <c r="I31" s="135" t="s">
        <v>70</v>
      </c>
      <c r="J31" s="135"/>
      <c r="K31" s="139">
        <v>1</v>
      </c>
      <c r="L31" s="140">
        <v>0.8</v>
      </c>
      <c r="M31" s="141"/>
      <c r="N31" s="142">
        <v>6</v>
      </c>
      <c r="O31" s="111">
        <v>1</v>
      </c>
      <c r="P31" s="111">
        <v>1</v>
      </c>
      <c r="Q31" s="111"/>
      <c r="R31" s="142">
        <v>1</v>
      </c>
      <c r="S31" s="111">
        <v>0</v>
      </c>
      <c r="T31" s="142">
        <v>1</v>
      </c>
      <c r="U31" s="111"/>
      <c r="V31" s="142">
        <v>1</v>
      </c>
      <c r="W31" s="111">
        <v>0</v>
      </c>
      <c r="X31" s="142">
        <v>1</v>
      </c>
      <c r="Y31" s="111">
        <v>0</v>
      </c>
      <c r="Z31" s="143"/>
      <c r="AA31" s="144"/>
    </row>
    <row r="32" spans="1:27" ht="78" customHeight="1" outlineLevel="1" x14ac:dyDescent="0.25">
      <c r="A32" s="134">
        <v>115</v>
      </c>
      <c r="B32" s="145" t="s">
        <v>64</v>
      </c>
      <c r="C32" s="135" t="s">
        <v>58</v>
      </c>
      <c r="D32" s="135" t="s">
        <v>71</v>
      </c>
      <c r="E32" s="135" t="s">
        <v>72</v>
      </c>
      <c r="F32" s="136" t="s">
        <v>73</v>
      </c>
      <c r="G32" s="137" t="s">
        <v>74</v>
      </c>
      <c r="H32" s="138" t="s">
        <v>69</v>
      </c>
      <c r="I32" s="135" t="s">
        <v>75</v>
      </c>
      <c r="J32" s="135"/>
      <c r="K32" s="139">
        <v>1</v>
      </c>
      <c r="L32" s="140">
        <v>0.8</v>
      </c>
      <c r="M32" s="141"/>
      <c r="N32" s="142">
        <v>6</v>
      </c>
      <c r="O32" s="111">
        <v>1</v>
      </c>
      <c r="P32" s="111">
        <v>1</v>
      </c>
      <c r="Q32" s="111"/>
      <c r="R32" s="142">
        <v>1</v>
      </c>
      <c r="S32" s="111">
        <v>0</v>
      </c>
      <c r="T32" s="142">
        <v>1</v>
      </c>
      <c r="U32" s="111"/>
      <c r="V32" s="142">
        <v>1</v>
      </c>
      <c r="W32" s="111">
        <v>0</v>
      </c>
      <c r="X32" s="142">
        <v>1</v>
      </c>
      <c r="Y32" s="111">
        <v>0</v>
      </c>
      <c r="Z32" s="143"/>
      <c r="AA32" s="144"/>
    </row>
    <row r="33" spans="1:27" ht="78" customHeight="1" outlineLevel="1" x14ac:dyDescent="0.25">
      <c r="A33" s="134">
        <v>3</v>
      </c>
      <c r="B33" s="145" t="s">
        <v>64</v>
      </c>
      <c r="C33" s="135" t="s">
        <v>58</v>
      </c>
      <c r="D33" s="135" t="s">
        <v>76</v>
      </c>
      <c r="E33" s="135" t="s">
        <v>77</v>
      </c>
      <c r="F33" s="136" t="s">
        <v>78</v>
      </c>
      <c r="G33" s="137" t="s">
        <v>68</v>
      </c>
      <c r="H33" s="138" t="s">
        <v>69</v>
      </c>
      <c r="I33" s="135" t="s">
        <v>79</v>
      </c>
      <c r="J33" s="135"/>
      <c r="K33" s="139">
        <v>1</v>
      </c>
      <c r="L33" s="140">
        <v>0.8</v>
      </c>
      <c r="M33" s="141"/>
      <c r="N33" s="142">
        <v>6</v>
      </c>
      <c r="O33" s="111">
        <v>1</v>
      </c>
      <c r="P33" s="111">
        <v>1</v>
      </c>
      <c r="Q33" s="111"/>
      <c r="R33" s="142">
        <v>1</v>
      </c>
      <c r="S33" s="111">
        <v>0</v>
      </c>
      <c r="T33" s="142">
        <v>1</v>
      </c>
      <c r="U33" s="111"/>
      <c r="V33" s="142">
        <v>1</v>
      </c>
      <c r="W33" s="111">
        <v>0</v>
      </c>
      <c r="X33" s="142">
        <v>1</v>
      </c>
      <c r="Y33" s="111">
        <v>0</v>
      </c>
      <c r="Z33" s="143"/>
      <c r="AA33" s="144"/>
    </row>
    <row r="34" spans="1:27" ht="78" customHeight="1" outlineLevel="1" x14ac:dyDescent="0.25">
      <c r="A34" s="134">
        <v>4</v>
      </c>
      <c r="B34" s="145" t="s">
        <v>64</v>
      </c>
      <c r="C34" s="135" t="s">
        <v>80</v>
      </c>
      <c r="D34" s="135" t="s">
        <v>81</v>
      </c>
      <c r="E34" s="135" t="s">
        <v>82</v>
      </c>
      <c r="F34" s="136" t="s">
        <v>83</v>
      </c>
      <c r="G34" s="137" t="s">
        <v>84</v>
      </c>
      <c r="H34" s="138" t="s">
        <v>85</v>
      </c>
      <c r="I34" s="135" t="s">
        <v>86</v>
      </c>
      <c r="J34" s="135"/>
      <c r="K34" s="139">
        <v>1</v>
      </c>
      <c r="L34" s="140">
        <v>0.8</v>
      </c>
      <c r="M34" s="141"/>
      <c r="N34" s="142">
        <v>4</v>
      </c>
      <c r="O34" s="111">
        <v>1</v>
      </c>
      <c r="P34" s="111">
        <v>1</v>
      </c>
      <c r="Q34" s="111"/>
      <c r="R34" s="142">
        <v>1</v>
      </c>
      <c r="S34" s="111">
        <v>0</v>
      </c>
      <c r="T34" s="142">
        <v>1</v>
      </c>
      <c r="U34" s="111"/>
      <c r="V34" s="142">
        <v>1</v>
      </c>
      <c r="W34" s="111">
        <v>0</v>
      </c>
      <c r="X34" s="142">
        <v>1</v>
      </c>
      <c r="Y34" s="111">
        <v>0</v>
      </c>
      <c r="Z34" s="143"/>
      <c r="AA34" s="144"/>
    </row>
    <row r="35" spans="1:27" ht="78" customHeight="1" outlineLevel="1" x14ac:dyDescent="0.25">
      <c r="A35" s="134">
        <v>5</v>
      </c>
      <c r="B35" s="145" t="s">
        <v>64</v>
      </c>
      <c r="C35" s="135" t="s">
        <v>80</v>
      </c>
      <c r="D35" s="135" t="s">
        <v>87</v>
      </c>
      <c r="E35" s="135" t="s">
        <v>88</v>
      </c>
      <c r="F35" s="136" t="s">
        <v>89</v>
      </c>
      <c r="G35" s="137" t="s">
        <v>90</v>
      </c>
      <c r="H35" s="138" t="s">
        <v>91</v>
      </c>
      <c r="I35" s="135" t="s">
        <v>92</v>
      </c>
      <c r="J35" s="135"/>
      <c r="K35" s="139">
        <v>1</v>
      </c>
      <c r="L35" s="140">
        <v>0.8</v>
      </c>
      <c r="M35" s="141"/>
      <c r="N35" s="142">
        <v>5</v>
      </c>
      <c r="O35" s="111">
        <v>1</v>
      </c>
      <c r="P35" s="111">
        <v>1</v>
      </c>
      <c r="Q35" s="111"/>
      <c r="R35" s="142">
        <v>1</v>
      </c>
      <c r="S35" s="111">
        <v>0</v>
      </c>
      <c r="T35" s="142">
        <v>1</v>
      </c>
      <c r="U35" s="111"/>
      <c r="V35" s="142">
        <v>1</v>
      </c>
      <c r="W35" s="111">
        <v>0</v>
      </c>
      <c r="X35" s="142">
        <v>1</v>
      </c>
      <c r="Y35" s="111">
        <v>0</v>
      </c>
      <c r="Z35" s="143"/>
      <c r="AA35" s="144"/>
    </row>
    <row r="36" spans="1:27" ht="119.45" customHeight="1" outlineLevel="1" x14ac:dyDescent="0.25">
      <c r="A36" s="134">
        <v>6</v>
      </c>
      <c r="B36" s="145" t="s">
        <v>64</v>
      </c>
      <c r="C36" s="135" t="s">
        <v>80</v>
      </c>
      <c r="D36" s="135" t="s">
        <v>93</v>
      </c>
      <c r="E36" s="135" t="s">
        <v>94</v>
      </c>
      <c r="F36" s="136" t="s">
        <v>95</v>
      </c>
      <c r="G36" s="137" t="s">
        <v>96</v>
      </c>
      <c r="H36" s="138" t="s">
        <v>69</v>
      </c>
      <c r="I36" s="135" t="s">
        <v>97</v>
      </c>
      <c r="J36" s="135"/>
      <c r="K36" s="139">
        <v>1</v>
      </c>
      <c r="L36" s="140">
        <v>0.8</v>
      </c>
      <c r="M36" s="141"/>
      <c r="N36" s="142">
        <v>6</v>
      </c>
      <c r="O36" s="111">
        <v>1</v>
      </c>
      <c r="P36" s="111">
        <v>1</v>
      </c>
      <c r="Q36" s="111"/>
      <c r="R36" s="142">
        <v>1</v>
      </c>
      <c r="S36" s="111">
        <v>0</v>
      </c>
      <c r="T36" s="142">
        <v>1</v>
      </c>
      <c r="U36" s="111"/>
      <c r="V36" s="142">
        <v>1</v>
      </c>
      <c r="W36" s="111">
        <v>0</v>
      </c>
      <c r="X36" s="142">
        <v>1</v>
      </c>
      <c r="Y36" s="111">
        <v>0</v>
      </c>
      <c r="Z36" s="143"/>
      <c r="AA36" s="144"/>
    </row>
    <row r="37" spans="1:27" outlineLevel="1" x14ac:dyDescent="0.25">
      <c r="A37" s="134"/>
      <c r="B37" s="145"/>
      <c r="C37" s="135" t="s">
        <v>58</v>
      </c>
      <c r="D37" s="135" t="s">
        <v>98</v>
      </c>
      <c r="E37" s="135" t="s">
        <v>99</v>
      </c>
      <c r="F37" s="136" t="s">
        <v>60</v>
      </c>
      <c r="G37" s="137"/>
      <c r="H37" s="138" t="s">
        <v>61</v>
      </c>
      <c r="I37" s="135"/>
      <c r="J37" s="135"/>
      <c r="K37" s="139"/>
      <c r="L37" s="140"/>
      <c r="M37" s="141"/>
      <c r="N37" s="142"/>
      <c r="O37" s="111"/>
      <c r="P37" s="111"/>
      <c r="Q37" s="111"/>
      <c r="R37" s="142"/>
      <c r="S37" s="111"/>
      <c r="T37" s="142"/>
      <c r="U37" s="111"/>
      <c r="V37" s="142"/>
      <c r="W37" s="111"/>
      <c r="X37" s="142"/>
      <c r="Y37" s="111"/>
      <c r="Z37" s="143"/>
      <c r="AA37" s="144"/>
    </row>
    <row r="38" spans="1:27" ht="78" customHeight="1" outlineLevel="1" x14ac:dyDescent="0.25">
      <c r="A38" s="134">
        <v>7</v>
      </c>
      <c r="B38" s="145" t="s">
        <v>64</v>
      </c>
      <c r="C38" s="135" t="s">
        <v>80</v>
      </c>
      <c r="D38" s="135" t="s">
        <v>100</v>
      </c>
      <c r="E38" s="135" t="s">
        <v>101</v>
      </c>
      <c r="F38" s="136" t="s">
        <v>102</v>
      </c>
      <c r="G38" s="137" t="s">
        <v>103</v>
      </c>
      <c r="H38" s="138" t="s">
        <v>104</v>
      </c>
      <c r="I38" s="135" t="s">
        <v>105</v>
      </c>
      <c r="J38" s="135"/>
      <c r="K38" s="139">
        <v>1</v>
      </c>
      <c r="L38" s="140">
        <v>0.8</v>
      </c>
      <c r="M38" s="141"/>
      <c r="N38" s="142">
        <v>2</v>
      </c>
      <c r="O38" s="111">
        <v>1</v>
      </c>
      <c r="P38" s="111">
        <v>1</v>
      </c>
      <c r="Q38" s="111"/>
      <c r="R38" s="142">
        <v>1</v>
      </c>
      <c r="S38" s="111">
        <v>0</v>
      </c>
      <c r="T38" s="142">
        <v>1</v>
      </c>
      <c r="U38" s="111"/>
      <c r="V38" s="142">
        <v>1</v>
      </c>
      <c r="W38" s="111">
        <v>0</v>
      </c>
      <c r="X38" s="142">
        <v>1</v>
      </c>
      <c r="Y38" s="111">
        <v>0</v>
      </c>
      <c r="Z38" s="143"/>
      <c r="AA38" s="144"/>
    </row>
    <row r="39" spans="1:27" ht="78" customHeight="1" outlineLevel="1" x14ac:dyDescent="0.25">
      <c r="A39" s="134">
        <v>118</v>
      </c>
      <c r="B39" s="145" t="s">
        <v>64</v>
      </c>
      <c r="C39" s="135" t="s">
        <v>80</v>
      </c>
      <c r="D39" s="135" t="s">
        <v>106</v>
      </c>
      <c r="E39" s="135" t="s">
        <v>107</v>
      </c>
      <c r="F39" s="136" t="s">
        <v>108</v>
      </c>
      <c r="G39" s="137" t="s">
        <v>109</v>
      </c>
      <c r="H39" s="138" t="s">
        <v>104</v>
      </c>
      <c r="I39" s="135" t="s">
        <v>110</v>
      </c>
      <c r="J39" s="135"/>
      <c r="K39" s="139">
        <v>1</v>
      </c>
      <c r="L39" s="140">
        <v>0.8</v>
      </c>
      <c r="M39" s="141"/>
      <c r="N39" s="142">
        <v>2</v>
      </c>
      <c r="O39" s="111">
        <v>1</v>
      </c>
      <c r="P39" s="111">
        <v>1</v>
      </c>
      <c r="Q39" s="111"/>
      <c r="R39" s="142">
        <v>1</v>
      </c>
      <c r="S39" s="111">
        <v>0</v>
      </c>
      <c r="T39" s="142">
        <v>1</v>
      </c>
      <c r="U39" s="111"/>
      <c r="V39" s="142">
        <v>1</v>
      </c>
      <c r="W39" s="111">
        <v>0</v>
      </c>
      <c r="X39" s="142">
        <v>1</v>
      </c>
      <c r="Y39" s="111">
        <v>0</v>
      </c>
      <c r="Z39" s="143"/>
      <c r="AA39" s="144"/>
    </row>
    <row r="40" spans="1:27" ht="345" outlineLevel="1" x14ac:dyDescent="0.25">
      <c r="A40" s="134">
        <v>127</v>
      </c>
      <c r="B40" s="145" t="s">
        <v>64</v>
      </c>
      <c r="C40" s="135" t="s">
        <v>80</v>
      </c>
      <c r="D40" s="135" t="s">
        <v>111</v>
      </c>
      <c r="E40" s="135" t="s">
        <v>112</v>
      </c>
      <c r="F40" s="136" t="s">
        <v>113</v>
      </c>
      <c r="G40" s="137" t="s">
        <v>103</v>
      </c>
      <c r="H40" s="138" t="s">
        <v>91</v>
      </c>
      <c r="I40" s="135" t="s">
        <v>114</v>
      </c>
      <c r="J40" s="135"/>
      <c r="K40" s="139">
        <v>1</v>
      </c>
      <c r="L40" s="140">
        <v>0.8</v>
      </c>
      <c r="M40" s="141"/>
      <c r="N40" s="142">
        <v>5</v>
      </c>
      <c r="O40" s="111">
        <v>1</v>
      </c>
      <c r="P40" s="111">
        <v>1</v>
      </c>
      <c r="Q40" s="111"/>
      <c r="R40" s="142">
        <v>1</v>
      </c>
      <c r="S40" s="111">
        <v>0</v>
      </c>
      <c r="T40" s="142">
        <v>1</v>
      </c>
      <c r="U40" s="111"/>
      <c r="V40" s="142">
        <v>1</v>
      </c>
      <c r="W40" s="111">
        <v>0</v>
      </c>
      <c r="X40" s="142">
        <v>1</v>
      </c>
      <c r="Y40" s="111">
        <v>0</v>
      </c>
      <c r="Z40" s="143"/>
      <c r="AA40" s="144"/>
    </row>
    <row r="41" spans="1:27" ht="330" outlineLevel="1" x14ac:dyDescent="0.25">
      <c r="A41" s="134">
        <v>128</v>
      </c>
      <c r="B41" s="145" t="s">
        <v>64</v>
      </c>
      <c r="C41" s="135" t="s">
        <v>80</v>
      </c>
      <c r="D41" s="135" t="s">
        <v>115</v>
      </c>
      <c r="E41" s="135" t="s">
        <v>116</v>
      </c>
      <c r="F41" s="136" t="s">
        <v>117</v>
      </c>
      <c r="G41" s="137" t="s">
        <v>103</v>
      </c>
      <c r="H41" s="138" t="s">
        <v>91</v>
      </c>
      <c r="I41" s="135" t="s">
        <v>118</v>
      </c>
      <c r="J41" s="135"/>
      <c r="K41" s="139">
        <v>1</v>
      </c>
      <c r="L41" s="140">
        <v>0.8</v>
      </c>
      <c r="M41" s="141"/>
      <c r="N41" s="142">
        <v>5</v>
      </c>
      <c r="O41" s="111">
        <v>1</v>
      </c>
      <c r="P41" s="111">
        <v>1</v>
      </c>
      <c r="Q41" s="111"/>
      <c r="R41" s="142">
        <v>1</v>
      </c>
      <c r="S41" s="111">
        <v>0</v>
      </c>
      <c r="T41" s="142">
        <v>1</v>
      </c>
      <c r="U41" s="111"/>
      <c r="V41" s="142">
        <v>1</v>
      </c>
      <c r="W41" s="111">
        <v>0</v>
      </c>
      <c r="X41" s="142">
        <v>1</v>
      </c>
      <c r="Y41" s="111">
        <v>0</v>
      </c>
      <c r="Z41" s="143"/>
      <c r="AA41" s="144"/>
    </row>
    <row r="42" spans="1:27" ht="330" outlineLevel="1" x14ac:dyDescent="0.25">
      <c r="A42" s="134">
        <v>129</v>
      </c>
      <c r="B42" s="145" t="s">
        <v>64</v>
      </c>
      <c r="C42" s="135" t="s">
        <v>80</v>
      </c>
      <c r="D42" s="135" t="s">
        <v>119</v>
      </c>
      <c r="E42" s="135" t="s">
        <v>120</v>
      </c>
      <c r="F42" s="136" t="s">
        <v>121</v>
      </c>
      <c r="G42" s="137" t="s">
        <v>103</v>
      </c>
      <c r="H42" s="138" t="s">
        <v>91</v>
      </c>
      <c r="I42" s="135" t="s">
        <v>122</v>
      </c>
      <c r="J42" s="135"/>
      <c r="K42" s="139">
        <v>1</v>
      </c>
      <c r="L42" s="140">
        <v>0.8</v>
      </c>
      <c r="M42" s="141"/>
      <c r="N42" s="142">
        <v>5</v>
      </c>
      <c r="O42" s="111">
        <v>1</v>
      </c>
      <c r="P42" s="111">
        <v>1</v>
      </c>
      <c r="Q42" s="111"/>
      <c r="R42" s="142">
        <v>1</v>
      </c>
      <c r="S42" s="111">
        <v>0</v>
      </c>
      <c r="T42" s="142">
        <v>1</v>
      </c>
      <c r="U42" s="111"/>
      <c r="V42" s="142">
        <v>1</v>
      </c>
      <c r="W42" s="111">
        <v>0</v>
      </c>
      <c r="X42" s="142">
        <v>1</v>
      </c>
      <c r="Y42" s="111">
        <v>0</v>
      </c>
      <c r="Z42" s="143"/>
      <c r="AA42" s="144"/>
    </row>
    <row r="43" spans="1:27" ht="165" outlineLevel="1" x14ac:dyDescent="0.25">
      <c r="A43" s="134">
        <v>130</v>
      </c>
      <c r="B43" s="145" t="s">
        <v>64</v>
      </c>
      <c r="C43" s="135" t="s">
        <v>80</v>
      </c>
      <c r="D43" s="135" t="s">
        <v>123</v>
      </c>
      <c r="E43" s="135" t="s">
        <v>124</v>
      </c>
      <c r="F43" s="136" t="s">
        <v>125</v>
      </c>
      <c r="G43" s="137" t="s">
        <v>103</v>
      </c>
      <c r="H43" s="138" t="s">
        <v>91</v>
      </c>
      <c r="I43" s="135" t="s">
        <v>126</v>
      </c>
      <c r="J43" s="135"/>
      <c r="K43" s="139">
        <v>1</v>
      </c>
      <c r="L43" s="140">
        <v>0.8</v>
      </c>
      <c r="M43" s="141"/>
      <c r="N43" s="142">
        <v>5</v>
      </c>
      <c r="O43" s="111">
        <v>1</v>
      </c>
      <c r="P43" s="111">
        <v>1</v>
      </c>
      <c r="Q43" s="111"/>
      <c r="R43" s="142">
        <v>1</v>
      </c>
      <c r="S43" s="111">
        <v>0</v>
      </c>
      <c r="T43" s="142">
        <v>1</v>
      </c>
      <c r="U43" s="111"/>
      <c r="V43" s="142">
        <v>1</v>
      </c>
      <c r="W43" s="111">
        <v>0</v>
      </c>
      <c r="X43" s="142">
        <v>1</v>
      </c>
      <c r="Y43" s="111">
        <v>0</v>
      </c>
      <c r="Z43" s="143"/>
      <c r="AA43" s="144"/>
    </row>
    <row r="44" spans="1:27" ht="165" outlineLevel="1" x14ac:dyDescent="0.25">
      <c r="A44" s="134">
        <v>131</v>
      </c>
      <c r="B44" s="145" t="s">
        <v>64</v>
      </c>
      <c r="C44" s="135" t="s">
        <v>80</v>
      </c>
      <c r="D44" s="135" t="s">
        <v>127</v>
      </c>
      <c r="E44" s="135" t="s">
        <v>128</v>
      </c>
      <c r="F44" s="136" t="s">
        <v>129</v>
      </c>
      <c r="G44" s="137" t="s">
        <v>103</v>
      </c>
      <c r="H44" s="138" t="s">
        <v>91</v>
      </c>
      <c r="I44" s="135" t="s">
        <v>130</v>
      </c>
      <c r="J44" s="135"/>
      <c r="K44" s="139">
        <v>1</v>
      </c>
      <c r="L44" s="140">
        <v>0.8</v>
      </c>
      <c r="M44" s="141"/>
      <c r="N44" s="142">
        <v>5</v>
      </c>
      <c r="O44" s="111">
        <v>1</v>
      </c>
      <c r="P44" s="111">
        <v>1</v>
      </c>
      <c r="Q44" s="111"/>
      <c r="R44" s="142">
        <v>1</v>
      </c>
      <c r="S44" s="111">
        <v>0</v>
      </c>
      <c r="T44" s="142">
        <v>1</v>
      </c>
      <c r="U44" s="111"/>
      <c r="V44" s="142">
        <v>1</v>
      </c>
      <c r="W44" s="111">
        <v>0</v>
      </c>
      <c r="X44" s="142">
        <v>1</v>
      </c>
      <c r="Y44" s="111">
        <v>0</v>
      </c>
      <c r="Z44" s="143"/>
      <c r="AA44" s="144"/>
    </row>
    <row r="45" spans="1:27" ht="165" outlineLevel="1" x14ac:dyDescent="0.25">
      <c r="A45" s="134">
        <v>132</v>
      </c>
      <c r="B45" s="145" t="s">
        <v>64</v>
      </c>
      <c r="C45" s="135" t="s">
        <v>80</v>
      </c>
      <c r="D45" s="135" t="s">
        <v>131</v>
      </c>
      <c r="E45" s="135" t="s">
        <v>132</v>
      </c>
      <c r="F45" s="136" t="s">
        <v>133</v>
      </c>
      <c r="G45" s="137" t="s">
        <v>103</v>
      </c>
      <c r="H45" s="138" t="s">
        <v>91</v>
      </c>
      <c r="I45" s="135" t="s">
        <v>134</v>
      </c>
      <c r="J45" s="135"/>
      <c r="K45" s="139">
        <v>1</v>
      </c>
      <c r="L45" s="140">
        <v>0.8</v>
      </c>
      <c r="M45" s="141"/>
      <c r="N45" s="142">
        <v>5</v>
      </c>
      <c r="O45" s="111">
        <v>1</v>
      </c>
      <c r="P45" s="111">
        <v>1</v>
      </c>
      <c r="Q45" s="111"/>
      <c r="R45" s="142">
        <v>1</v>
      </c>
      <c r="S45" s="111">
        <v>0</v>
      </c>
      <c r="T45" s="142">
        <v>1</v>
      </c>
      <c r="U45" s="111"/>
      <c r="V45" s="142">
        <v>1</v>
      </c>
      <c r="W45" s="111">
        <v>0</v>
      </c>
      <c r="X45" s="142">
        <v>1</v>
      </c>
      <c r="Y45" s="111">
        <v>0</v>
      </c>
      <c r="Z45" s="143"/>
      <c r="AA45" s="144"/>
    </row>
    <row r="46" spans="1:27" outlineLevel="1" x14ac:dyDescent="0.25">
      <c r="A46" s="134"/>
      <c r="B46" s="145"/>
      <c r="C46" s="135" t="s">
        <v>58</v>
      </c>
      <c r="D46" s="135" t="s">
        <v>135</v>
      </c>
      <c r="E46" s="135" t="s">
        <v>136</v>
      </c>
      <c r="F46" s="136" t="s">
        <v>60</v>
      </c>
      <c r="G46" s="137"/>
      <c r="H46" s="138" t="s">
        <v>61</v>
      </c>
      <c r="I46" s="135"/>
      <c r="J46" s="135"/>
      <c r="K46" s="139"/>
      <c r="L46" s="140"/>
      <c r="M46" s="141"/>
      <c r="N46" s="142"/>
      <c r="O46" s="111"/>
      <c r="P46" s="111"/>
      <c r="Q46" s="111"/>
      <c r="R46" s="142"/>
      <c r="S46" s="111"/>
      <c r="T46" s="142"/>
      <c r="U46" s="111"/>
      <c r="V46" s="142"/>
      <c r="W46" s="111"/>
      <c r="X46" s="142"/>
      <c r="Y46" s="111"/>
      <c r="Z46" s="143"/>
      <c r="AA46" s="144"/>
    </row>
    <row r="47" spans="1:27" ht="78" customHeight="1" outlineLevel="1" x14ac:dyDescent="0.25">
      <c r="A47" s="134">
        <v>100</v>
      </c>
      <c r="B47" s="145" t="s">
        <v>64</v>
      </c>
      <c r="C47" s="135" t="s">
        <v>58</v>
      </c>
      <c r="D47" s="135" t="s">
        <v>137</v>
      </c>
      <c r="E47" s="135" t="s">
        <v>138</v>
      </c>
      <c r="F47" s="136" t="s">
        <v>139</v>
      </c>
      <c r="G47" s="137" t="s">
        <v>140</v>
      </c>
      <c r="H47" s="138" t="s">
        <v>104</v>
      </c>
      <c r="I47" s="135" t="s">
        <v>141</v>
      </c>
      <c r="J47" s="135"/>
      <c r="K47" s="139">
        <v>1</v>
      </c>
      <c r="L47" s="140">
        <v>0.8</v>
      </c>
      <c r="M47" s="141"/>
      <c r="N47" s="142">
        <v>2</v>
      </c>
      <c r="O47" s="111">
        <v>1</v>
      </c>
      <c r="P47" s="111">
        <v>1</v>
      </c>
      <c r="Q47" s="111"/>
      <c r="R47" s="142">
        <v>1</v>
      </c>
      <c r="S47" s="111">
        <v>0</v>
      </c>
      <c r="T47" s="142">
        <v>1</v>
      </c>
      <c r="U47" s="111"/>
      <c r="V47" s="142">
        <v>1</v>
      </c>
      <c r="W47" s="111">
        <v>0</v>
      </c>
      <c r="X47" s="142">
        <v>1</v>
      </c>
      <c r="Y47" s="111">
        <v>0</v>
      </c>
      <c r="Z47" s="143"/>
      <c r="AA47" s="144"/>
    </row>
    <row r="48" spans="1:27" outlineLevel="1" x14ac:dyDescent="0.25">
      <c r="A48" s="134"/>
      <c r="B48" s="145"/>
      <c r="C48" s="135" t="s">
        <v>58</v>
      </c>
      <c r="D48" s="135" t="s">
        <v>142</v>
      </c>
      <c r="E48" s="135" t="s">
        <v>143</v>
      </c>
      <c r="F48" s="136" t="s">
        <v>60</v>
      </c>
      <c r="G48" s="137"/>
      <c r="H48" s="138" t="s">
        <v>61</v>
      </c>
      <c r="I48" s="135"/>
      <c r="J48" s="135"/>
      <c r="K48" s="139"/>
      <c r="L48" s="140"/>
      <c r="M48" s="141"/>
      <c r="N48" s="142"/>
      <c r="O48" s="111"/>
      <c r="P48" s="111"/>
      <c r="Q48" s="111"/>
      <c r="R48" s="142"/>
      <c r="S48" s="111"/>
      <c r="T48" s="142"/>
      <c r="U48" s="111"/>
      <c r="V48" s="142"/>
      <c r="W48" s="111"/>
      <c r="X48" s="142"/>
      <c r="Y48" s="111"/>
      <c r="Z48" s="143"/>
      <c r="AA48" s="144"/>
    </row>
    <row r="49" spans="1:27" ht="78" customHeight="1" outlineLevel="1" x14ac:dyDescent="0.25">
      <c r="A49" s="134">
        <v>10</v>
      </c>
      <c r="B49" s="145" t="s">
        <v>64</v>
      </c>
      <c r="C49" s="135" t="s">
        <v>58</v>
      </c>
      <c r="D49" s="135" t="s">
        <v>144</v>
      </c>
      <c r="E49" s="135" t="s">
        <v>145</v>
      </c>
      <c r="F49" s="136" t="s">
        <v>146</v>
      </c>
      <c r="G49" s="137" t="s">
        <v>147</v>
      </c>
      <c r="H49" s="138" t="s">
        <v>148</v>
      </c>
      <c r="I49" s="135" t="s">
        <v>149</v>
      </c>
      <c r="J49" s="135" t="s">
        <v>150</v>
      </c>
      <c r="K49" s="139">
        <v>1</v>
      </c>
      <c r="L49" s="140">
        <v>0.8</v>
      </c>
      <c r="M49" s="141"/>
      <c r="N49" s="142">
        <v>12</v>
      </c>
      <c r="O49" s="111">
        <v>1</v>
      </c>
      <c r="P49" s="111">
        <v>0.9</v>
      </c>
      <c r="Q49" s="111"/>
      <c r="R49" s="142">
        <v>1</v>
      </c>
      <c r="S49" s="111">
        <v>0</v>
      </c>
      <c r="T49" s="142">
        <v>1</v>
      </c>
      <c r="U49" s="111"/>
      <c r="V49" s="142">
        <v>1</v>
      </c>
      <c r="W49" s="111">
        <v>0</v>
      </c>
      <c r="X49" s="142">
        <v>1</v>
      </c>
      <c r="Y49" s="111">
        <v>0</v>
      </c>
      <c r="Z49" s="143"/>
      <c r="AA49" s="144"/>
    </row>
    <row r="50" spans="1:27" outlineLevel="1" x14ac:dyDescent="0.25">
      <c r="A50" s="134"/>
      <c r="B50" s="145"/>
      <c r="C50" s="135" t="s">
        <v>58</v>
      </c>
      <c r="D50" s="135" t="s">
        <v>151</v>
      </c>
      <c r="E50" s="135" t="s">
        <v>152</v>
      </c>
      <c r="F50" s="136" t="s">
        <v>60</v>
      </c>
      <c r="G50" s="137"/>
      <c r="H50" s="138" t="s">
        <v>61</v>
      </c>
      <c r="I50" s="135"/>
      <c r="J50" s="135"/>
      <c r="K50" s="139"/>
      <c r="L50" s="140"/>
      <c r="M50" s="141"/>
      <c r="N50" s="142"/>
      <c r="O50" s="111"/>
      <c r="P50" s="111"/>
      <c r="Q50" s="111"/>
      <c r="R50" s="142"/>
      <c r="S50" s="111"/>
      <c r="T50" s="142"/>
      <c r="U50" s="111"/>
      <c r="V50" s="142"/>
      <c r="W50" s="111"/>
      <c r="X50" s="142"/>
      <c r="Y50" s="111"/>
      <c r="Z50" s="143"/>
      <c r="AA50" s="144"/>
    </row>
    <row r="51" spans="1:27" outlineLevel="1" x14ac:dyDescent="0.25">
      <c r="A51" s="134"/>
      <c r="B51" s="145"/>
      <c r="C51" s="135" t="s">
        <v>58</v>
      </c>
      <c r="D51" s="135" t="s">
        <v>153</v>
      </c>
      <c r="E51" s="135" t="s">
        <v>154</v>
      </c>
      <c r="F51" s="136" t="s">
        <v>60</v>
      </c>
      <c r="G51" s="137"/>
      <c r="H51" s="138" t="s">
        <v>61</v>
      </c>
      <c r="I51" s="135"/>
      <c r="J51" s="135"/>
      <c r="K51" s="139"/>
      <c r="L51" s="140"/>
      <c r="M51" s="141"/>
      <c r="N51" s="142"/>
      <c r="O51" s="111"/>
      <c r="P51" s="111"/>
      <c r="Q51" s="111"/>
      <c r="R51" s="142"/>
      <c r="S51" s="111"/>
      <c r="T51" s="142"/>
      <c r="U51" s="111"/>
      <c r="V51" s="142"/>
      <c r="W51" s="111"/>
      <c r="X51" s="142"/>
      <c r="Y51" s="111"/>
      <c r="Z51" s="143"/>
      <c r="AA51" s="144"/>
    </row>
    <row r="52" spans="1:27" ht="78" customHeight="1" outlineLevel="1" x14ac:dyDescent="0.25">
      <c r="A52" s="134">
        <v>12</v>
      </c>
      <c r="B52" s="145" t="s">
        <v>64</v>
      </c>
      <c r="C52" s="135" t="s">
        <v>58</v>
      </c>
      <c r="D52" s="135" t="s">
        <v>155</v>
      </c>
      <c r="E52" s="137" t="s">
        <v>156</v>
      </c>
      <c r="F52" s="136" t="s">
        <v>157</v>
      </c>
      <c r="G52" s="137" t="s">
        <v>96</v>
      </c>
      <c r="H52" s="138" t="s">
        <v>69</v>
      </c>
      <c r="I52" s="135" t="s">
        <v>158</v>
      </c>
      <c r="J52" s="135"/>
      <c r="K52" s="139">
        <v>1</v>
      </c>
      <c r="L52" s="140">
        <v>0.8</v>
      </c>
      <c r="M52" s="141"/>
      <c r="N52" s="142">
        <v>6</v>
      </c>
      <c r="O52" s="111">
        <v>1</v>
      </c>
      <c r="P52" s="111">
        <v>1</v>
      </c>
      <c r="Q52" s="111"/>
      <c r="R52" s="142">
        <v>1</v>
      </c>
      <c r="S52" s="111">
        <v>0</v>
      </c>
      <c r="T52" s="142">
        <v>1</v>
      </c>
      <c r="U52" s="111"/>
      <c r="V52" s="142">
        <v>1</v>
      </c>
      <c r="W52" s="111">
        <v>0</v>
      </c>
      <c r="X52" s="142">
        <v>1</v>
      </c>
      <c r="Y52" s="111">
        <v>0</v>
      </c>
      <c r="Z52" s="143"/>
      <c r="AA52" s="144"/>
    </row>
    <row r="53" spans="1:27" ht="78" customHeight="1" outlineLevel="1" x14ac:dyDescent="0.25">
      <c r="A53" s="134">
        <v>13</v>
      </c>
      <c r="B53" s="145" t="s">
        <v>64</v>
      </c>
      <c r="C53" s="135" t="s">
        <v>58</v>
      </c>
      <c r="D53" s="135" t="s">
        <v>159</v>
      </c>
      <c r="E53" s="135" t="s">
        <v>160</v>
      </c>
      <c r="F53" s="136" t="s">
        <v>161</v>
      </c>
      <c r="G53" s="137" t="s">
        <v>140</v>
      </c>
      <c r="H53" s="138" t="s">
        <v>69</v>
      </c>
      <c r="I53" s="135" t="s">
        <v>162</v>
      </c>
      <c r="J53" s="135"/>
      <c r="K53" s="139">
        <v>1</v>
      </c>
      <c r="L53" s="140">
        <v>0.8</v>
      </c>
      <c r="M53" s="141"/>
      <c r="N53" s="142">
        <v>6</v>
      </c>
      <c r="O53" s="111">
        <v>1</v>
      </c>
      <c r="P53" s="111">
        <v>1</v>
      </c>
      <c r="Q53" s="111"/>
      <c r="R53" s="142">
        <v>1</v>
      </c>
      <c r="S53" s="111">
        <v>0</v>
      </c>
      <c r="T53" s="142">
        <v>1</v>
      </c>
      <c r="U53" s="111"/>
      <c r="V53" s="142">
        <v>1</v>
      </c>
      <c r="W53" s="111">
        <v>0</v>
      </c>
      <c r="X53" s="142">
        <v>1</v>
      </c>
      <c r="Y53" s="111">
        <v>0</v>
      </c>
      <c r="Z53" s="143"/>
      <c r="AA53" s="144"/>
    </row>
    <row r="54" spans="1:27" ht="78" customHeight="1" outlineLevel="1" x14ac:dyDescent="0.25">
      <c r="A54" s="134">
        <v>14</v>
      </c>
      <c r="B54" s="145" t="s">
        <v>64</v>
      </c>
      <c r="C54" s="135" t="s">
        <v>58</v>
      </c>
      <c r="D54" s="135" t="s">
        <v>163</v>
      </c>
      <c r="E54" s="135" t="s">
        <v>164</v>
      </c>
      <c r="F54" s="136" t="s">
        <v>165</v>
      </c>
      <c r="G54" s="137" t="s">
        <v>166</v>
      </c>
      <c r="H54" s="138" t="s">
        <v>148</v>
      </c>
      <c r="I54" s="135" t="s">
        <v>167</v>
      </c>
      <c r="J54" s="135" t="s">
        <v>150</v>
      </c>
      <c r="K54" s="139">
        <v>1</v>
      </c>
      <c r="L54" s="140">
        <v>0.8</v>
      </c>
      <c r="M54" s="141"/>
      <c r="N54" s="142">
        <v>12</v>
      </c>
      <c r="O54" s="111">
        <v>1</v>
      </c>
      <c r="P54" s="111">
        <v>0.9</v>
      </c>
      <c r="Q54" s="111"/>
      <c r="R54" s="142">
        <v>1</v>
      </c>
      <c r="S54" s="111">
        <v>0</v>
      </c>
      <c r="T54" s="142">
        <v>1</v>
      </c>
      <c r="U54" s="111"/>
      <c r="V54" s="142">
        <v>1</v>
      </c>
      <c r="W54" s="111">
        <v>0</v>
      </c>
      <c r="X54" s="142">
        <v>1</v>
      </c>
      <c r="Y54" s="111">
        <v>0</v>
      </c>
      <c r="Z54" s="143"/>
      <c r="AA54" s="144"/>
    </row>
    <row r="55" spans="1:27" ht="409.5" x14ac:dyDescent="0.25">
      <c r="A55" s="136">
        <v>126</v>
      </c>
      <c r="B55" s="146" t="s">
        <v>64</v>
      </c>
      <c r="C55" s="135" t="s">
        <v>58</v>
      </c>
      <c r="D55" s="138" t="s">
        <v>168</v>
      </c>
      <c r="E55" s="138" t="s">
        <v>169</v>
      </c>
      <c r="F55" s="147" t="s">
        <v>170</v>
      </c>
      <c r="G55" s="137" t="s">
        <v>166</v>
      </c>
      <c r="H55" s="138" t="s">
        <v>85</v>
      </c>
      <c r="I55" s="148" t="s">
        <v>171</v>
      </c>
      <c r="J55" s="148"/>
      <c r="K55" s="149">
        <v>1</v>
      </c>
      <c r="L55" s="140">
        <v>0.8</v>
      </c>
      <c r="N55" s="142">
        <v>4</v>
      </c>
      <c r="O55" s="111">
        <v>1</v>
      </c>
      <c r="P55" s="111">
        <v>1</v>
      </c>
      <c r="Q55" s="111"/>
      <c r="R55" s="142">
        <v>1</v>
      </c>
      <c r="S55" s="111">
        <v>0</v>
      </c>
      <c r="T55" s="142">
        <v>1</v>
      </c>
      <c r="U55" s="111"/>
      <c r="V55" s="142">
        <v>1</v>
      </c>
      <c r="W55" s="111">
        <v>0</v>
      </c>
      <c r="X55" s="142">
        <v>1</v>
      </c>
      <c r="Y55" s="111">
        <v>0</v>
      </c>
      <c r="Z55" s="150"/>
      <c r="AA55" s="151"/>
    </row>
    <row r="56" spans="1:27" ht="77.45" customHeight="1" x14ac:dyDescent="0.25">
      <c r="A56" s="136">
        <v>119</v>
      </c>
      <c r="B56" s="145" t="s">
        <v>64</v>
      </c>
      <c r="C56" s="135" t="s">
        <v>58</v>
      </c>
      <c r="D56" s="138" t="s">
        <v>172</v>
      </c>
      <c r="E56" s="138" t="s">
        <v>173</v>
      </c>
      <c r="F56" s="147" t="s">
        <v>174</v>
      </c>
      <c r="G56" s="137" t="s">
        <v>140</v>
      </c>
      <c r="H56" s="138" t="s">
        <v>148</v>
      </c>
      <c r="I56" s="135" t="s">
        <v>175</v>
      </c>
      <c r="J56" s="135" t="s">
        <v>150</v>
      </c>
      <c r="K56" s="149">
        <v>1</v>
      </c>
      <c r="L56" s="140">
        <v>0.8</v>
      </c>
      <c r="N56" s="142">
        <v>12</v>
      </c>
      <c r="O56" s="111">
        <v>1</v>
      </c>
      <c r="P56" s="111">
        <v>0.9</v>
      </c>
      <c r="Q56" s="111"/>
      <c r="R56" s="142">
        <v>1</v>
      </c>
      <c r="S56" s="111">
        <v>0</v>
      </c>
      <c r="T56" s="142">
        <v>1</v>
      </c>
      <c r="U56" s="111"/>
      <c r="V56" s="142">
        <v>1</v>
      </c>
      <c r="W56" s="111">
        <v>0</v>
      </c>
      <c r="X56" s="142">
        <v>1</v>
      </c>
      <c r="Y56" s="111">
        <v>0</v>
      </c>
      <c r="Z56" s="150"/>
      <c r="AA56" s="151"/>
    </row>
    <row r="57" spans="1:27" ht="78" customHeight="1" outlineLevel="1" x14ac:dyDescent="0.25">
      <c r="A57" s="134">
        <v>17</v>
      </c>
      <c r="B57" s="145" t="s">
        <v>64</v>
      </c>
      <c r="C57" s="135" t="s">
        <v>58</v>
      </c>
      <c r="D57" s="135" t="s">
        <v>176</v>
      </c>
      <c r="E57" s="135" t="s">
        <v>177</v>
      </c>
      <c r="F57" s="136" t="s">
        <v>178</v>
      </c>
      <c r="G57" s="137" t="s">
        <v>179</v>
      </c>
      <c r="H57" s="138" t="s">
        <v>104</v>
      </c>
      <c r="I57" s="135" t="s">
        <v>180</v>
      </c>
      <c r="J57" s="135"/>
      <c r="K57" s="139">
        <v>1</v>
      </c>
      <c r="L57" s="140">
        <v>0.8</v>
      </c>
      <c r="M57" s="141"/>
      <c r="N57" s="142">
        <v>2</v>
      </c>
      <c r="O57" s="111">
        <v>1</v>
      </c>
      <c r="P57" s="111">
        <v>1</v>
      </c>
      <c r="Q57" s="111"/>
      <c r="R57" s="142">
        <v>1</v>
      </c>
      <c r="S57" s="111">
        <v>0</v>
      </c>
      <c r="T57" s="142">
        <v>1</v>
      </c>
      <c r="U57" s="111"/>
      <c r="V57" s="142">
        <v>1</v>
      </c>
      <c r="W57" s="111">
        <v>0</v>
      </c>
      <c r="X57" s="142">
        <v>1</v>
      </c>
      <c r="Y57" s="111">
        <v>0</v>
      </c>
      <c r="Z57" s="143"/>
      <c r="AA57" s="144"/>
    </row>
    <row r="58" spans="1:27" ht="78" customHeight="1" outlineLevel="1" x14ac:dyDescent="0.25">
      <c r="A58" s="134">
        <v>18</v>
      </c>
      <c r="B58" s="145" t="s">
        <v>64</v>
      </c>
      <c r="C58" s="135" t="s">
        <v>58</v>
      </c>
      <c r="D58" s="135" t="s">
        <v>181</v>
      </c>
      <c r="E58" s="135" t="s">
        <v>182</v>
      </c>
      <c r="F58" s="136" t="s">
        <v>183</v>
      </c>
      <c r="G58" s="137" t="s">
        <v>184</v>
      </c>
      <c r="H58" s="138" t="s">
        <v>185</v>
      </c>
      <c r="I58" s="135" t="s">
        <v>186</v>
      </c>
      <c r="J58" s="135"/>
      <c r="K58" s="139">
        <v>1</v>
      </c>
      <c r="L58" s="140">
        <v>0.8</v>
      </c>
      <c r="M58" s="141"/>
      <c r="N58" s="142">
        <v>3</v>
      </c>
      <c r="O58" s="111">
        <v>1</v>
      </c>
      <c r="P58" s="111">
        <v>1</v>
      </c>
      <c r="Q58" s="111"/>
      <c r="R58" s="142">
        <v>1</v>
      </c>
      <c r="S58" s="111">
        <v>0</v>
      </c>
      <c r="T58" s="142">
        <v>1</v>
      </c>
      <c r="U58" s="111"/>
      <c r="V58" s="142">
        <v>1</v>
      </c>
      <c r="W58" s="111">
        <v>0</v>
      </c>
      <c r="X58" s="142">
        <v>1</v>
      </c>
      <c r="Y58" s="111">
        <v>0</v>
      </c>
      <c r="Z58" s="143"/>
      <c r="AA58" s="144"/>
    </row>
    <row r="59" spans="1:27" ht="78" customHeight="1" outlineLevel="1" x14ac:dyDescent="0.25">
      <c r="A59" s="134">
        <v>24</v>
      </c>
      <c r="B59" s="145"/>
      <c r="C59" s="135" t="s">
        <v>58</v>
      </c>
      <c r="D59" s="135" t="s">
        <v>187</v>
      </c>
      <c r="E59" s="135" t="s">
        <v>188</v>
      </c>
      <c r="F59" s="136" t="s">
        <v>189</v>
      </c>
      <c r="G59" s="137" t="s">
        <v>103</v>
      </c>
      <c r="H59" s="138" t="s">
        <v>61</v>
      </c>
      <c r="I59" s="135" t="s">
        <v>190</v>
      </c>
      <c r="J59" s="135"/>
      <c r="K59" s="139">
        <v>0</v>
      </c>
      <c r="L59" s="140" t="str">
        <f>IF(COUNT(O59,S59,U59,W59,Y59)&gt;0,SUM(O59,S59,U59,W59,Y59)/COUNT(O59,S59,U59,W59,Y59),"")</f>
        <v/>
      </c>
      <c r="M59" s="141"/>
      <c r="N59" s="142">
        <v>2</v>
      </c>
      <c r="O59" s="111"/>
      <c r="P59" s="111"/>
      <c r="Q59" s="111"/>
      <c r="R59" s="142">
        <v>1</v>
      </c>
      <c r="S59" s="111"/>
      <c r="T59" s="142">
        <v>1</v>
      </c>
      <c r="U59" s="111"/>
      <c r="V59" s="142"/>
      <c r="W59" s="111"/>
      <c r="X59" s="142">
        <v>2</v>
      </c>
      <c r="Y59" s="111"/>
      <c r="Z59" s="143"/>
      <c r="AA59" s="144"/>
    </row>
    <row r="60" spans="1:27" ht="78" customHeight="1" outlineLevel="1" x14ac:dyDescent="0.25">
      <c r="A60" s="134">
        <v>104</v>
      </c>
      <c r="B60" s="145" t="s">
        <v>64</v>
      </c>
      <c r="C60" s="135" t="s">
        <v>58</v>
      </c>
      <c r="D60" s="135" t="s">
        <v>191</v>
      </c>
      <c r="E60" s="135" t="s">
        <v>192</v>
      </c>
      <c r="F60" s="136" t="s">
        <v>193</v>
      </c>
      <c r="G60" s="137" t="s">
        <v>103</v>
      </c>
      <c r="H60" s="138" t="s">
        <v>148</v>
      </c>
      <c r="I60" s="135" t="s">
        <v>194</v>
      </c>
      <c r="J60" s="135" t="s">
        <v>150</v>
      </c>
      <c r="K60" s="139">
        <v>1</v>
      </c>
      <c r="L60" s="140">
        <v>0.8</v>
      </c>
      <c r="M60" s="141"/>
      <c r="N60" s="142">
        <v>12</v>
      </c>
      <c r="O60" s="111">
        <v>1</v>
      </c>
      <c r="P60" s="111">
        <v>0.9</v>
      </c>
      <c r="Q60" s="111"/>
      <c r="R60" s="142">
        <v>1</v>
      </c>
      <c r="S60" s="111">
        <v>0</v>
      </c>
      <c r="T60" s="142">
        <v>1</v>
      </c>
      <c r="U60" s="111"/>
      <c r="V60" s="142">
        <v>1</v>
      </c>
      <c r="W60" s="111">
        <v>0</v>
      </c>
      <c r="X60" s="142">
        <v>1</v>
      </c>
      <c r="Y60" s="111">
        <v>0</v>
      </c>
      <c r="Z60" s="143"/>
      <c r="AA60" s="144"/>
    </row>
    <row r="61" spans="1:27" ht="78" customHeight="1" outlineLevel="1" x14ac:dyDescent="0.25">
      <c r="A61" s="134">
        <v>102</v>
      </c>
      <c r="B61" s="145" t="s">
        <v>64</v>
      </c>
      <c r="C61" s="135" t="s">
        <v>58</v>
      </c>
      <c r="D61" s="135" t="s">
        <v>195</v>
      </c>
      <c r="E61" s="135" t="s">
        <v>196</v>
      </c>
      <c r="F61" s="136" t="s">
        <v>197</v>
      </c>
      <c r="G61" s="137" t="s">
        <v>184</v>
      </c>
      <c r="H61" s="138" t="s">
        <v>69</v>
      </c>
      <c r="I61" s="135" t="s">
        <v>198</v>
      </c>
      <c r="J61" s="135"/>
      <c r="K61" s="139">
        <v>1</v>
      </c>
      <c r="L61" s="140">
        <v>0.8</v>
      </c>
      <c r="M61" s="141"/>
      <c r="N61" s="142">
        <v>6</v>
      </c>
      <c r="O61" s="111">
        <v>1</v>
      </c>
      <c r="P61" s="111">
        <v>1</v>
      </c>
      <c r="Q61" s="111"/>
      <c r="R61" s="142">
        <v>1</v>
      </c>
      <c r="S61" s="111">
        <v>0</v>
      </c>
      <c r="T61" s="142">
        <v>1</v>
      </c>
      <c r="U61" s="111"/>
      <c r="V61" s="142">
        <v>1</v>
      </c>
      <c r="W61" s="111">
        <v>0</v>
      </c>
      <c r="X61" s="142">
        <v>1</v>
      </c>
      <c r="Y61" s="111">
        <v>0</v>
      </c>
      <c r="Z61" s="143"/>
      <c r="AA61" s="144"/>
    </row>
    <row r="62" spans="1:27" ht="78" customHeight="1" outlineLevel="1" x14ac:dyDescent="0.25">
      <c r="A62" s="134">
        <v>19</v>
      </c>
      <c r="B62" s="145" t="s">
        <v>64</v>
      </c>
      <c r="C62" s="135" t="s">
        <v>58</v>
      </c>
      <c r="D62" s="135" t="s">
        <v>199</v>
      </c>
      <c r="E62" s="135" t="s">
        <v>200</v>
      </c>
      <c r="F62" s="136" t="s">
        <v>201</v>
      </c>
      <c r="G62" s="137" t="s">
        <v>202</v>
      </c>
      <c r="H62" s="138" t="s">
        <v>69</v>
      </c>
      <c r="I62" s="135" t="s">
        <v>203</v>
      </c>
      <c r="J62" s="135"/>
      <c r="K62" s="139">
        <v>1</v>
      </c>
      <c r="L62" s="140">
        <v>0.8</v>
      </c>
      <c r="M62" s="141"/>
      <c r="N62" s="142">
        <v>6</v>
      </c>
      <c r="O62" s="111">
        <v>1</v>
      </c>
      <c r="P62" s="111">
        <v>1</v>
      </c>
      <c r="Q62" s="111"/>
      <c r="R62" s="142">
        <v>1</v>
      </c>
      <c r="S62" s="111">
        <v>0</v>
      </c>
      <c r="T62" s="142">
        <v>1</v>
      </c>
      <c r="U62" s="111"/>
      <c r="V62" s="142">
        <v>1</v>
      </c>
      <c r="W62" s="111">
        <v>0</v>
      </c>
      <c r="X62" s="142">
        <v>1</v>
      </c>
      <c r="Y62" s="111">
        <v>0</v>
      </c>
      <c r="Z62" s="143"/>
      <c r="AA62" s="144"/>
    </row>
    <row r="63" spans="1:27" ht="78" customHeight="1" outlineLevel="1" x14ac:dyDescent="0.25">
      <c r="A63" s="134">
        <v>20</v>
      </c>
      <c r="B63" s="145" t="s">
        <v>64</v>
      </c>
      <c r="C63" s="135" t="s">
        <v>58</v>
      </c>
      <c r="D63" s="135" t="s">
        <v>204</v>
      </c>
      <c r="E63" s="135" t="s">
        <v>205</v>
      </c>
      <c r="F63" s="136" t="s">
        <v>206</v>
      </c>
      <c r="G63" s="137" t="s">
        <v>207</v>
      </c>
      <c r="H63" s="138" t="s">
        <v>148</v>
      </c>
      <c r="I63" s="135" t="s">
        <v>208</v>
      </c>
      <c r="J63" s="135" t="s">
        <v>150</v>
      </c>
      <c r="K63" s="139">
        <v>1</v>
      </c>
      <c r="L63" s="140">
        <v>0.8</v>
      </c>
      <c r="M63" s="141"/>
      <c r="N63" s="142">
        <v>12</v>
      </c>
      <c r="O63" s="111">
        <v>1</v>
      </c>
      <c r="P63" s="111">
        <v>0.9</v>
      </c>
      <c r="Q63" s="111"/>
      <c r="R63" s="142">
        <v>1</v>
      </c>
      <c r="S63" s="111">
        <v>0</v>
      </c>
      <c r="T63" s="142">
        <v>1</v>
      </c>
      <c r="U63" s="111"/>
      <c r="V63" s="142">
        <v>1</v>
      </c>
      <c r="W63" s="111">
        <v>0</v>
      </c>
      <c r="X63" s="142">
        <v>1</v>
      </c>
      <c r="Y63" s="111">
        <v>0</v>
      </c>
      <c r="Z63" s="143"/>
      <c r="AA63" s="144"/>
    </row>
    <row r="64" spans="1:27" ht="78" customHeight="1" outlineLevel="1" x14ac:dyDescent="0.25">
      <c r="A64" s="134">
        <v>21</v>
      </c>
      <c r="B64" s="145" t="s">
        <v>64</v>
      </c>
      <c r="C64" s="135" t="s">
        <v>58</v>
      </c>
      <c r="D64" s="135" t="s">
        <v>209</v>
      </c>
      <c r="E64" s="135" t="s">
        <v>210</v>
      </c>
      <c r="F64" s="136" t="s">
        <v>211</v>
      </c>
      <c r="G64" s="137" t="s">
        <v>207</v>
      </c>
      <c r="H64" s="138" t="s">
        <v>148</v>
      </c>
      <c r="I64" s="135" t="s">
        <v>212</v>
      </c>
      <c r="J64" s="135" t="s">
        <v>150</v>
      </c>
      <c r="K64" s="139">
        <v>1</v>
      </c>
      <c r="L64" s="140">
        <v>0.8</v>
      </c>
      <c r="M64" s="141"/>
      <c r="N64" s="142">
        <v>12</v>
      </c>
      <c r="O64" s="111">
        <v>1</v>
      </c>
      <c r="P64" s="111">
        <v>0.9</v>
      </c>
      <c r="Q64" s="111"/>
      <c r="R64" s="142">
        <v>1</v>
      </c>
      <c r="S64" s="111">
        <v>0</v>
      </c>
      <c r="T64" s="142">
        <v>1</v>
      </c>
      <c r="U64" s="111"/>
      <c r="V64" s="142">
        <v>1</v>
      </c>
      <c r="W64" s="111">
        <v>0</v>
      </c>
      <c r="X64" s="142">
        <v>1</v>
      </c>
      <c r="Y64" s="111">
        <v>0</v>
      </c>
      <c r="Z64" s="143"/>
      <c r="AA64" s="144"/>
    </row>
    <row r="65" spans="1:27" ht="78" customHeight="1" outlineLevel="1" x14ac:dyDescent="0.25">
      <c r="A65" s="134">
        <v>103</v>
      </c>
      <c r="B65" s="145" t="s">
        <v>64</v>
      </c>
      <c r="C65" s="135" t="s">
        <v>58</v>
      </c>
      <c r="D65" s="135" t="s">
        <v>213</v>
      </c>
      <c r="E65" s="135" t="s">
        <v>214</v>
      </c>
      <c r="F65" s="136" t="s">
        <v>215</v>
      </c>
      <c r="G65" s="137" t="s">
        <v>103</v>
      </c>
      <c r="H65" s="138" t="s">
        <v>69</v>
      </c>
      <c r="I65" s="135" t="s">
        <v>216</v>
      </c>
      <c r="J65" s="135"/>
      <c r="K65" s="139">
        <v>1</v>
      </c>
      <c r="L65" s="140">
        <v>0.8</v>
      </c>
      <c r="M65" s="141"/>
      <c r="N65" s="142">
        <v>6</v>
      </c>
      <c r="O65" s="111">
        <v>1</v>
      </c>
      <c r="P65" s="111">
        <v>1</v>
      </c>
      <c r="Q65" s="111"/>
      <c r="R65" s="142">
        <v>1</v>
      </c>
      <c r="S65" s="111">
        <v>0</v>
      </c>
      <c r="T65" s="142">
        <v>1</v>
      </c>
      <c r="U65" s="111"/>
      <c r="V65" s="142">
        <v>1</v>
      </c>
      <c r="W65" s="111">
        <v>0</v>
      </c>
      <c r="X65" s="142">
        <v>1</v>
      </c>
      <c r="Y65" s="111">
        <v>0</v>
      </c>
      <c r="Z65" s="143"/>
      <c r="AA65" s="144"/>
    </row>
    <row r="66" spans="1:27" ht="409.5" outlineLevel="1" x14ac:dyDescent="0.25">
      <c r="A66" s="134">
        <v>23</v>
      </c>
      <c r="B66" s="145" t="s">
        <v>64</v>
      </c>
      <c r="C66" s="135" t="s">
        <v>58</v>
      </c>
      <c r="D66" s="135" t="s">
        <v>217</v>
      </c>
      <c r="E66" s="135" t="s">
        <v>218</v>
      </c>
      <c r="F66" s="136" t="s">
        <v>219</v>
      </c>
      <c r="G66" s="137" t="s">
        <v>140</v>
      </c>
      <c r="H66" s="138" t="s">
        <v>148</v>
      </c>
      <c r="I66" s="135" t="s">
        <v>220</v>
      </c>
      <c r="J66" s="135" t="s">
        <v>150</v>
      </c>
      <c r="K66" s="139">
        <v>1</v>
      </c>
      <c r="L66" s="140">
        <v>0.8</v>
      </c>
      <c r="M66" s="141"/>
      <c r="N66" s="142">
        <v>12</v>
      </c>
      <c r="O66" s="111">
        <v>1</v>
      </c>
      <c r="P66" s="111">
        <v>0.9</v>
      </c>
      <c r="Q66" s="111"/>
      <c r="R66" s="142">
        <v>1</v>
      </c>
      <c r="S66" s="111">
        <v>0</v>
      </c>
      <c r="T66" s="142">
        <v>1</v>
      </c>
      <c r="U66" s="111"/>
      <c r="V66" s="142">
        <v>1</v>
      </c>
      <c r="W66" s="111">
        <v>0</v>
      </c>
      <c r="X66" s="142">
        <v>1</v>
      </c>
      <c r="Y66" s="111">
        <v>0</v>
      </c>
      <c r="Z66" s="143"/>
      <c r="AA66" s="144"/>
    </row>
    <row r="67" spans="1:27" ht="210" outlineLevel="1" x14ac:dyDescent="0.25">
      <c r="A67" s="134">
        <v>134</v>
      </c>
      <c r="B67" s="145" t="s">
        <v>64</v>
      </c>
      <c r="C67" s="135" t="s">
        <v>58</v>
      </c>
      <c r="D67" s="135" t="s">
        <v>221</v>
      </c>
      <c r="E67" s="135" t="s">
        <v>222</v>
      </c>
      <c r="F67" s="136" t="s">
        <v>223</v>
      </c>
      <c r="G67" s="137" t="s">
        <v>224</v>
      </c>
      <c r="H67" s="138" t="s">
        <v>225</v>
      </c>
      <c r="I67" s="135" t="s">
        <v>226</v>
      </c>
      <c r="J67" s="135"/>
      <c r="K67" s="139">
        <v>1</v>
      </c>
      <c r="L67" s="140">
        <v>0.8</v>
      </c>
      <c r="M67" s="141"/>
      <c r="N67" s="142">
        <v>11</v>
      </c>
      <c r="O67" s="111">
        <v>1</v>
      </c>
      <c r="P67" s="111">
        <v>1</v>
      </c>
      <c r="Q67" s="111"/>
      <c r="R67" s="142">
        <v>1</v>
      </c>
      <c r="S67" s="111">
        <v>0</v>
      </c>
      <c r="T67" s="142"/>
      <c r="U67" s="111"/>
      <c r="V67" s="142">
        <v>1</v>
      </c>
      <c r="W67" s="111">
        <v>0</v>
      </c>
      <c r="X67" s="142">
        <v>1</v>
      </c>
      <c r="Y67" s="111">
        <v>0</v>
      </c>
      <c r="Z67" s="143"/>
      <c r="AA67" s="144"/>
    </row>
    <row r="68" spans="1:27" ht="25.5" outlineLevel="1" x14ac:dyDescent="0.25">
      <c r="A68" s="134"/>
      <c r="B68" s="145"/>
      <c r="C68" s="135" t="s">
        <v>58</v>
      </c>
      <c r="D68" s="135" t="s">
        <v>227</v>
      </c>
      <c r="E68" s="135" t="s">
        <v>228</v>
      </c>
      <c r="F68" s="136" t="s">
        <v>60</v>
      </c>
      <c r="G68" s="137"/>
      <c r="H68" s="138" t="s">
        <v>61</v>
      </c>
      <c r="I68" s="135"/>
      <c r="J68" s="135"/>
      <c r="K68" s="139"/>
      <c r="L68" s="140"/>
      <c r="M68" s="141"/>
      <c r="N68" s="142"/>
      <c r="O68" s="111"/>
      <c r="P68" s="111"/>
      <c r="Q68" s="111"/>
      <c r="R68" s="142"/>
      <c r="S68" s="111"/>
      <c r="T68" s="142"/>
      <c r="U68" s="111"/>
      <c r="V68" s="142"/>
      <c r="W68" s="111"/>
      <c r="X68" s="142"/>
      <c r="Y68" s="111"/>
      <c r="Z68" s="143"/>
      <c r="AA68" s="144"/>
    </row>
    <row r="69" spans="1:27" ht="78" customHeight="1" outlineLevel="1" x14ac:dyDescent="0.25">
      <c r="A69" s="134">
        <v>25</v>
      </c>
      <c r="B69" s="145" t="s">
        <v>64</v>
      </c>
      <c r="C69" s="135" t="s">
        <v>58</v>
      </c>
      <c r="D69" s="135" t="s">
        <v>229</v>
      </c>
      <c r="E69" s="135" t="s">
        <v>230</v>
      </c>
      <c r="F69" s="136" t="s">
        <v>231</v>
      </c>
      <c r="G69" s="137" t="s">
        <v>232</v>
      </c>
      <c r="H69" s="138" t="s">
        <v>69</v>
      </c>
      <c r="I69" s="135" t="s">
        <v>233</v>
      </c>
      <c r="J69" s="135"/>
      <c r="K69" s="139">
        <v>1</v>
      </c>
      <c r="L69" s="140">
        <v>0.8</v>
      </c>
      <c r="M69" s="141"/>
      <c r="N69" s="142">
        <v>6</v>
      </c>
      <c r="O69" s="111">
        <v>1</v>
      </c>
      <c r="P69" s="111">
        <v>1</v>
      </c>
      <c r="Q69" s="111"/>
      <c r="R69" s="142">
        <v>1</v>
      </c>
      <c r="S69" s="111">
        <v>0</v>
      </c>
      <c r="T69" s="142">
        <v>1</v>
      </c>
      <c r="U69" s="111"/>
      <c r="V69" s="142">
        <v>1</v>
      </c>
      <c r="W69" s="111">
        <v>0</v>
      </c>
      <c r="X69" s="142">
        <v>1</v>
      </c>
      <c r="Y69" s="111">
        <v>0</v>
      </c>
      <c r="Z69" s="143"/>
      <c r="AA69" s="144"/>
    </row>
    <row r="70" spans="1:27" ht="78" customHeight="1" outlineLevel="1" x14ac:dyDescent="0.25">
      <c r="A70" s="134">
        <v>26</v>
      </c>
      <c r="B70" s="145" t="s">
        <v>64</v>
      </c>
      <c r="C70" s="135" t="s">
        <v>58</v>
      </c>
      <c r="D70" s="135" t="s">
        <v>234</v>
      </c>
      <c r="E70" s="135" t="s">
        <v>235</v>
      </c>
      <c r="F70" s="136" t="s">
        <v>236</v>
      </c>
      <c r="G70" s="137" t="s">
        <v>103</v>
      </c>
      <c r="H70" s="138" t="s">
        <v>104</v>
      </c>
      <c r="I70" s="135" t="s">
        <v>237</v>
      </c>
      <c r="J70" s="135"/>
      <c r="K70" s="139">
        <v>1</v>
      </c>
      <c r="L70" s="140">
        <v>0.8</v>
      </c>
      <c r="M70" s="141"/>
      <c r="N70" s="142">
        <v>2</v>
      </c>
      <c r="O70" s="111">
        <v>1</v>
      </c>
      <c r="P70" s="111">
        <v>1</v>
      </c>
      <c r="Q70" s="111"/>
      <c r="R70" s="142">
        <v>1</v>
      </c>
      <c r="S70" s="111">
        <v>0</v>
      </c>
      <c r="T70" s="142">
        <v>1</v>
      </c>
      <c r="U70" s="111"/>
      <c r="V70" s="142">
        <v>1</v>
      </c>
      <c r="W70" s="111">
        <v>0</v>
      </c>
      <c r="X70" s="142">
        <v>1</v>
      </c>
      <c r="Y70" s="111">
        <v>0</v>
      </c>
      <c r="Z70" s="143"/>
      <c r="AA70" s="144"/>
    </row>
    <row r="71" spans="1:27" ht="78" customHeight="1" outlineLevel="1" x14ac:dyDescent="0.25">
      <c r="A71" s="134">
        <v>29</v>
      </c>
      <c r="B71" s="145"/>
      <c r="C71" s="135" t="s">
        <v>58</v>
      </c>
      <c r="D71" s="135" t="s">
        <v>238</v>
      </c>
      <c r="E71" s="135" t="s">
        <v>188</v>
      </c>
      <c r="F71" s="136" t="s">
        <v>239</v>
      </c>
      <c r="G71" s="137" t="s">
        <v>103</v>
      </c>
      <c r="H71" s="138" t="s">
        <v>61</v>
      </c>
      <c r="I71" s="135"/>
      <c r="J71" s="135"/>
      <c r="K71" s="139"/>
      <c r="L71" s="140" t="str">
        <f>IF(COUNT(O71,S71,U71,W71,Y71)&gt;0,SUM(O71,S71,U71,W71,Y71)/COUNT(O71,S71,U71,W71,Y71),"")</f>
        <v/>
      </c>
      <c r="M71" s="141"/>
      <c r="N71" s="142">
        <v>4</v>
      </c>
      <c r="O71" s="111"/>
      <c r="P71" s="111"/>
      <c r="Q71" s="111"/>
      <c r="R71" s="142">
        <v>1</v>
      </c>
      <c r="S71" s="111"/>
      <c r="T71" s="142">
        <v>1</v>
      </c>
      <c r="U71" s="111"/>
      <c r="V71" s="142">
        <v>1</v>
      </c>
      <c r="W71" s="111"/>
      <c r="X71" s="142">
        <v>1</v>
      </c>
      <c r="Y71" s="111"/>
      <c r="Z71" s="143"/>
      <c r="AA71" s="144"/>
    </row>
    <row r="72" spans="1:27" ht="78" customHeight="1" outlineLevel="1" x14ac:dyDescent="0.25">
      <c r="A72" s="134">
        <v>30</v>
      </c>
      <c r="B72" s="145" t="s">
        <v>64</v>
      </c>
      <c r="C72" s="135" t="s">
        <v>58</v>
      </c>
      <c r="D72" s="135" t="s">
        <v>240</v>
      </c>
      <c r="E72" s="135" t="s">
        <v>241</v>
      </c>
      <c r="F72" s="136" t="s">
        <v>242</v>
      </c>
      <c r="G72" s="137" t="s">
        <v>243</v>
      </c>
      <c r="H72" s="138" t="s">
        <v>104</v>
      </c>
      <c r="I72" s="135" t="s">
        <v>244</v>
      </c>
      <c r="J72" s="135"/>
      <c r="K72" s="139">
        <v>1</v>
      </c>
      <c r="L72" s="140">
        <v>0.8</v>
      </c>
      <c r="M72" s="141"/>
      <c r="N72" s="142">
        <v>2</v>
      </c>
      <c r="O72" s="111">
        <v>1</v>
      </c>
      <c r="P72" s="111">
        <v>1</v>
      </c>
      <c r="Q72" s="111"/>
      <c r="R72" s="142">
        <v>1</v>
      </c>
      <c r="S72" s="111">
        <v>0</v>
      </c>
      <c r="T72" s="142">
        <v>1</v>
      </c>
      <c r="U72" s="111"/>
      <c r="V72" s="142">
        <v>1</v>
      </c>
      <c r="W72" s="111">
        <v>0</v>
      </c>
      <c r="X72" s="142">
        <v>1</v>
      </c>
      <c r="Y72" s="111">
        <v>0</v>
      </c>
      <c r="Z72" s="143"/>
      <c r="AA72" s="144"/>
    </row>
    <row r="73" spans="1:27" ht="60" outlineLevel="1" x14ac:dyDescent="0.25">
      <c r="A73" s="134">
        <v>32</v>
      </c>
      <c r="B73" s="145"/>
      <c r="C73" s="135" t="s">
        <v>58</v>
      </c>
      <c r="D73" s="135" t="s">
        <v>245</v>
      </c>
      <c r="E73" s="135" t="s">
        <v>188</v>
      </c>
      <c r="F73" s="136" t="s">
        <v>189</v>
      </c>
      <c r="G73" s="137"/>
      <c r="H73" s="138" t="s">
        <v>61</v>
      </c>
      <c r="I73" s="135"/>
      <c r="J73" s="135"/>
      <c r="K73" s="139">
        <v>0</v>
      </c>
      <c r="L73" s="140" t="str">
        <f>IF(COUNT(O73,S73,U73,W73,Y73)&gt;0,SUM(O73,S73,U73,W73,Y73)/COUNT(O73,S73,U73,W73,Y73),"")</f>
        <v/>
      </c>
      <c r="M73" s="141"/>
      <c r="N73" s="142">
        <v>4</v>
      </c>
      <c r="O73" s="111"/>
      <c r="P73" s="111"/>
      <c r="Q73" s="111"/>
      <c r="R73" s="142">
        <v>1</v>
      </c>
      <c r="S73" s="111"/>
      <c r="T73" s="142">
        <v>1</v>
      </c>
      <c r="U73" s="111"/>
      <c r="V73" s="142">
        <v>1</v>
      </c>
      <c r="W73" s="111"/>
      <c r="X73" s="142">
        <v>1</v>
      </c>
      <c r="Y73" s="111"/>
      <c r="Z73" s="143"/>
      <c r="AA73" s="144"/>
    </row>
    <row r="74" spans="1:27" ht="78" customHeight="1" outlineLevel="1" x14ac:dyDescent="0.25">
      <c r="A74" s="134">
        <v>33</v>
      </c>
      <c r="B74" s="145"/>
      <c r="C74" s="135" t="s">
        <v>58</v>
      </c>
      <c r="D74" s="135" t="s">
        <v>246</v>
      </c>
      <c r="E74" s="135" t="s">
        <v>188</v>
      </c>
      <c r="F74" s="136" t="s">
        <v>247</v>
      </c>
      <c r="G74" s="137" t="s">
        <v>243</v>
      </c>
      <c r="H74" s="138" t="s">
        <v>91</v>
      </c>
      <c r="I74" s="135" t="s">
        <v>248</v>
      </c>
      <c r="J74" s="135"/>
      <c r="K74" s="139">
        <v>1</v>
      </c>
      <c r="L74" s="140">
        <v>0.8</v>
      </c>
      <c r="M74" s="141"/>
      <c r="N74" s="142">
        <v>5</v>
      </c>
      <c r="O74" s="111">
        <v>1</v>
      </c>
      <c r="P74" s="111">
        <v>1</v>
      </c>
      <c r="Q74" s="111"/>
      <c r="R74" s="142">
        <v>1</v>
      </c>
      <c r="S74" s="111">
        <v>0</v>
      </c>
      <c r="T74" s="142">
        <v>1</v>
      </c>
      <c r="U74" s="111"/>
      <c r="V74" s="142">
        <v>1</v>
      </c>
      <c r="W74" s="111">
        <v>0</v>
      </c>
      <c r="X74" s="142">
        <v>1</v>
      </c>
      <c r="Y74" s="111">
        <v>0</v>
      </c>
      <c r="Z74" s="143"/>
      <c r="AA74" s="144"/>
    </row>
    <row r="75" spans="1:27" ht="78" customHeight="1" outlineLevel="1" x14ac:dyDescent="0.25">
      <c r="A75" s="134">
        <v>34</v>
      </c>
      <c r="B75" s="145" t="s">
        <v>64</v>
      </c>
      <c r="C75" s="135" t="s">
        <v>58</v>
      </c>
      <c r="D75" s="135" t="s">
        <v>249</v>
      </c>
      <c r="E75" s="135" t="s">
        <v>250</v>
      </c>
      <c r="F75" s="136" t="s">
        <v>251</v>
      </c>
      <c r="G75" s="137" t="s">
        <v>243</v>
      </c>
      <c r="H75" s="138" t="s">
        <v>185</v>
      </c>
      <c r="I75" s="135" t="s">
        <v>252</v>
      </c>
      <c r="J75" s="135"/>
      <c r="K75" s="139">
        <v>1</v>
      </c>
      <c r="L75" s="140">
        <v>0.8</v>
      </c>
      <c r="M75" s="141"/>
      <c r="N75" s="142">
        <v>3</v>
      </c>
      <c r="O75" s="111">
        <v>1</v>
      </c>
      <c r="P75" s="111">
        <v>1</v>
      </c>
      <c r="Q75" s="111"/>
      <c r="R75" s="142">
        <v>1</v>
      </c>
      <c r="S75" s="111">
        <v>0</v>
      </c>
      <c r="T75" s="142">
        <v>1</v>
      </c>
      <c r="U75" s="111"/>
      <c r="V75" s="142">
        <v>1</v>
      </c>
      <c r="W75" s="111">
        <v>0</v>
      </c>
      <c r="X75" s="142">
        <v>1</v>
      </c>
      <c r="Y75" s="111">
        <v>0</v>
      </c>
      <c r="Z75" s="143"/>
      <c r="AA75" s="144"/>
    </row>
    <row r="76" spans="1:27" ht="78" customHeight="1" outlineLevel="1" x14ac:dyDescent="0.25">
      <c r="A76" s="134">
        <v>35</v>
      </c>
      <c r="B76" s="145" t="s">
        <v>64</v>
      </c>
      <c r="C76" s="135" t="s">
        <v>58</v>
      </c>
      <c r="D76" s="135" t="s">
        <v>253</v>
      </c>
      <c r="E76" s="135" t="s">
        <v>254</v>
      </c>
      <c r="F76" s="136" t="s">
        <v>255</v>
      </c>
      <c r="G76" s="137" t="s">
        <v>243</v>
      </c>
      <c r="H76" s="138" t="s">
        <v>69</v>
      </c>
      <c r="I76" s="135" t="s">
        <v>256</v>
      </c>
      <c r="J76" s="135"/>
      <c r="K76" s="139">
        <v>1</v>
      </c>
      <c r="L76" s="140">
        <v>0.8</v>
      </c>
      <c r="M76" s="141"/>
      <c r="N76" s="142">
        <v>6</v>
      </c>
      <c r="O76" s="111">
        <v>1</v>
      </c>
      <c r="P76" s="111">
        <v>1</v>
      </c>
      <c r="Q76" s="111"/>
      <c r="R76" s="142">
        <v>1</v>
      </c>
      <c r="S76" s="111">
        <v>0</v>
      </c>
      <c r="T76" s="142">
        <v>1</v>
      </c>
      <c r="U76" s="111"/>
      <c r="V76" s="142">
        <v>1</v>
      </c>
      <c r="W76" s="111">
        <v>0</v>
      </c>
      <c r="X76" s="142">
        <v>1</v>
      </c>
      <c r="Y76" s="111">
        <v>0</v>
      </c>
      <c r="Z76" s="143"/>
      <c r="AA76" s="144"/>
    </row>
    <row r="77" spans="1:27" ht="78" customHeight="1" outlineLevel="1" x14ac:dyDescent="0.25">
      <c r="A77" s="134">
        <v>36</v>
      </c>
      <c r="B77" s="145"/>
      <c r="C77" s="135" t="s">
        <v>58</v>
      </c>
      <c r="D77" s="135" t="s">
        <v>257</v>
      </c>
      <c r="E77" s="135" t="s">
        <v>188</v>
      </c>
      <c r="F77" s="136" t="s">
        <v>258</v>
      </c>
      <c r="G77" s="137" t="s">
        <v>179</v>
      </c>
      <c r="H77" s="138" t="s">
        <v>259</v>
      </c>
      <c r="I77" s="135" t="s">
        <v>260</v>
      </c>
      <c r="J77" s="135"/>
      <c r="K77" s="139"/>
      <c r="L77" s="140">
        <v>0.8</v>
      </c>
      <c r="M77" s="141"/>
      <c r="N77" s="142">
        <v>6</v>
      </c>
      <c r="O77" s="111">
        <v>1</v>
      </c>
      <c r="P77" s="111">
        <v>1</v>
      </c>
      <c r="Q77" s="111"/>
      <c r="R77" s="142">
        <v>1</v>
      </c>
      <c r="S77" s="111"/>
      <c r="T77" s="142">
        <v>1</v>
      </c>
      <c r="U77" s="111"/>
      <c r="V77" s="142">
        <v>1</v>
      </c>
      <c r="W77" s="111"/>
      <c r="X77" s="142">
        <v>1</v>
      </c>
      <c r="Y77" s="111"/>
      <c r="Z77" s="143"/>
      <c r="AA77" s="144"/>
    </row>
    <row r="78" spans="1:27" outlineLevel="1" x14ac:dyDescent="0.25">
      <c r="A78" s="134"/>
      <c r="B78" s="145"/>
      <c r="C78" s="135" t="s">
        <v>58</v>
      </c>
      <c r="D78" s="135" t="s">
        <v>261</v>
      </c>
      <c r="E78" s="135" t="s">
        <v>262</v>
      </c>
      <c r="F78" s="136" t="s">
        <v>60</v>
      </c>
      <c r="G78" s="137"/>
      <c r="H78" s="138" t="s">
        <v>61</v>
      </c>
      <c r="I78" s="135"/>
      <c r="J78" s="135"/>
      <c r="K78" s="139"/>
      <c r="L78" s="140"/>
      <c r="M78" s="141"/>
      <c r="N78" s="142"/>
      <c r="O78" s="111"/>
      <c r="P78" s="111"/>
      <c r="Q78" s="111"/>
      <c r="R78" s="142"/>
      <c r="S78" s="111"/>
      <c r="T78" s="142"/>
      <c r="U78" s="111"/>
      <c r="V78" s="142"/>
      <c r="W78" s="111"/>
      <c r="X78" s="142"/>
      <c r="Y78" s="111"/>
      <c r="Z78" s="143"/>
      <c r="AA78" s="144"/>
    </row>
    <row r="79" spans="1:27" outlineLevel="1" x14ac:dyDescent="0.25">
      <c r="A79" s="134"/>
      <c r="B79" s="145"/>
      <c r="C79" s="135" t="s">
        <v>58</v>
      </c>
      <c r="D79" s="135" t="s">
        <v>263</v>
      </c>
      <c r="E79" s="135" t="s">
        <v>264</v>
      </c>
      <c r="F79" s="136" t="s">
        <v>60</v>
      </c>
      <c r="G79" s="137"/>
      <c r="H79" s="138" t="s">
        <v>61</v>
      </c>
      <c r="I79" s="135"/>
      <c r="J79" s="135"/>
      <c r="K79" s="139"/>
      <c r="L79" s="140"/>
      <c r="M79" s="141"/>
      <c r="N79" s="142"/>
      <c r="O79" s="111"/>
      <c r="P79" s="111"/>
      <c r="Q79" s="111"/>
      <c r="R79" s="142"/>
      <c r="S79" s="111"/>
      <c r="T79" s="142"/>
      <c r="U79" s="111"/>
      <c r="V79" s="142"/>
      <c r="W79" s="111"/>
      <c r="X79" s="142"/>
      <c r="Y79" s="111"/>
      <c r="Z79" s="143"/>
      <c r="AA79" s="144"/>
    </row>
    <row r="80" spans="1:27" ht="78" customHeight="1" outlineLevel="1" x14ac:dyDescent="0.25">
      <c r="A80" s="134">
        <v>42</v>
      </c>
      <c r="B80" s="145" t="s">
        <v>64</v>
      </c>
      <c r="C80" s="135" t="s">
        <v>58</v>
      </c>
      <c r="D80" s="135" t="s">
        <v>265</v>
      </c>
      <c r="E80" s="135" t="s">
        <v>266</v>
      </c>
      <c r="F80" s="136" t="s">
        <v>267</v>
      </c>
      <c r="G80" s="137" t="s">
        <v>103</v>
      </c>
      <c r="H80" s="138" t="s">
        <v>268</v>
      </c>
      <c r="I80" s="135" t="s">
        <v>269</v>
      </c>
      <c r="J80" s="135"/>
      <c r="K80" s="139">
        <v>1</v>
      </c>
      <c r="L80" s="140">
        <v>0.8</v>
      </c>
      <c r="M80" s="141"/>
      <c r="N80" s="142">
        <v>1</v>
      </c>
      <c r="O80" s="111">
        <v>1</v>
      </c>
      <c r="P80" s="111">
        <v>1</v>
      </c>
      <c r="Q80" s="111"/>
      <c r="R80" s="142">
        <v>1</v>
      </c>
      <c r="S80" s="111">
        <v>0</v>
      </c>
      <c r="T80" s="142">
        <v>1</v>
      </c>
      <c r="U80" s="111"/>
      <c r="V80" s="142">
        <v>1</v>
      </c>
      <c r="W80" s="111">
        <v>0</v>
      </c>
      <c r="X80" s="142">
        <v>1</v>
      </c>
      <c r="Y80" s="111">
        <v>0</v>
      </c>
      <c r="Z80" s="143"/>
      <c r="AA80" s="144"/>
    </row>
    <row r="81" spans="1:27" ht="78" customHeight="1" outlineLevel="1" x14ac:dyDescent="0.25">
      <c r="A81" s="134">
        <v>44</v>
      </c>
      <c r="B81" s="145" t="s">
        <v>64</v>
      </c>
      <c r="C81" s="135" t="s">
        <v>58</v>
      </c>
      <c r="D81" s="135" t="s">
        <v>270</v>
      </c>
      <c r="E81" s="135" t="s">
        <v>271</v>
      </c>
      <c r="F81" s="136" t="s">
        <v>272</v>
      </c>
      <c r="G81" s="137" t="s">
        <v>202</v>
      </c>
      <c r="H81" s="138" t="s">
        <v>85</v>
      </c>
      <c r="I81" s="135" t="s">
        <v>273</v>
      </c>
      <c r="J81" s="135"/>
      <c r="K81" s="139">
        <v>1</v>
      </c>
      <c r="L81" s="140">
        <v>0.8</v>
      </c>
      <c r="M81" s="141"/>
      <c r="N81" s="142">
        <v>4</v>
      </c>
      <c r="O81" s="111">
        <v>1</v>
      </c>
      <c r="P81" s="111">
        <v>1</v>
      </c>
      <c r="Q81" s="111"/>
      <c r="R81" s="142">
        <v>1</v>
      </c>
      <c r="S81" s="111">
        <v>0</v>
      </c>
      <c r="T81" s="142">
        <v>1</v>
      </c>
      <c r="U81" s="111"/>
      <c r="V81" s="142">
        <v>1</v>
      </c>
      <c r="W81" s="111">
        <v>0</v>
      </c>
      <c r="X81" s="142">
        <v>1</v>
      </c>
      <c r="Y81" s="111">
        <v>0</v>
      </c>
      <c r="Z81" s="143"/>
      <c r="AA81" s="144"/>
    </row>
    <row r="82" spans="1:27" ht="409.5" outlineLevel="1" x14ac:dyDescent="0.25">
      <c r="A82" s="134">
        <v>47</v>
      </c>
      <c r="B82" s="145" t="s">
        <v>64</v>
      </c>
      <c r="C82" s="135" t="s">
        <v>58</v>
      </c>
      <c r="D82" s="135" t="s">
        <v>274</v>
      </c>
      <c r="E82" s="135" t="s">
        <v>275</v>
      </c>
      <c r="F82" s="136" t="s">
        <v>276</v>
      </c>
      <c r="G82" s="137" t="s">
        <v>166</v>
      </c>
      <c r="H82" s="138" t="s">
        <v>148</v>
      </c>
      <c r="I82" s="135" t="s">
        <v>277</v>
      </c>
      <c r="J82" s="135" t="s">
        <v>150</v>
      </c>
      <c r="K82" s="139">
        <v>1</v>
      </c>
      <c r="L82" s="140">
        <v>0.8</v>
      </c>
      <c r="M82" s="141"/>
      <c r="N82" s="142">
        <v>12</v>
      </c>
      <c r="O82" s="111">
        <v>1</v>
      </c>
      <c r="P82" s="111">
        <v>0.9</v>
      </c>
      <c r="Q82" s="111"/>
      <c r="R82" s="142">
        <v>1</v>
      </c>
      <c r="S82" s="111">
        <v>0</v>
      </c>
      <c r="T82" s="142">
        <v>1</v>
      </c>
      <c r="U82" s="111"/>
      <c r="V82" s="142">
        <v>1</v>
      </c>
      <c r="W82" s="111">
        <v>0</v>
      </c>
      <c r="X82" s="142">
        <v>1</v>
      </c>
      <c r="Y82" s="111">
        <v>0</v>
      </c>
      <c r="Z82" s="143"/>
      <c r="AA82" s="144"/>
    </row>
    <row r="83" spans="1:27" ht="78" customHeight="1" outlineLevel="1" x14ac:dyDescent="0.25">
      <c r="A83" s="134">
        <v>48</v>
      </c>
      <c r="B83" s="145"/>
      <c r="C83" s="135" t="s">
        <v>58</v>
      </c>
      <c r="D83" s="135" t="s">
        <v>278</v>
      </c>
      <c r="E83" s="135" t="s">
        <v>188</v>
      </c>
      <c r="F83" s="136" t="s">
        <v>279</v>
      </c>
      <c r="G83" s="137" t="s">
        <v>179</v>
      </c>
      <c r="H83" s="138" t="s">
        <v>69</v>
      </c>
      <c r="I83" s="135" t="s">
        <v>280</v>
      </c>
      <c r="J83" s="135"/>
      <c r="K83" s="139">
        <v>1</v>
      </c>
      <c r="L83" s="140">
        <v>0.8</v>
      </c>
      <c r="M83" s="141"/>
      <c r="N83" s="142">
        <v>6</v>
      </c>
      <c r="O83" s="111">
        <v>1</v>
      </c>
      <c r="P83" s="111">
        <v>1</v>
      </c>
      <c r="Q83" s="111"/>
      <c r="R83" s="142">
        <v>1</v>
      </c>
      <c r="S83" s="111">
        <v>0</v>
      </c>
      <c r="T83" s="142">
        <v>1</v>
      </c>
      <c r="U83" s="111"/>
      <c r="V83" s="142">
        <v>1</v>
      </c>
      <c r="W83" s="111">
        <v>0</v>
      </c>
      <c r="X83" s="142">
        <v>1</v>
      </c>
      <c r="Y83" s="111">
        <v>0</v>
      </c>
      <c r="Z83" s="143"/>
      <c r="AA83" s="144"/>
    </row>
    <row r="84" spans="1:27" outlineLevel="1" x14ac:dyDescent="0.25">
      <c r="A84" s="134"/>
      <c r="B84" s="145"/>
      <c r="C84" s="135" t="s">
        <v>58</v>
      </c>
      <c r="D84" s="135" t="s">
        <v>281</v>
      </c>
      <c r="E84" s="135" t="s">
        <v>282</v>
      </c>
      <c r="F84" s="136" t="s">
        <v>60</v>
      </c>
      <c r="G84" s="137"/>
      <c r="H84" s="138" t="s">
        <v>61</v>
      </c>
      <c r="I84" s="135"/>
      <c r="J84" s="135"/>
      <c r="K84" s="139"/>
      <c r="L84" s="140"/>
      <c r="M84" s="141"/>
      <c r="N84" s="142"/>
      <c r="O84" s="111"/>
      <c r="P84" s="111"/>
      <c r="Q84" s="111"/>
      <c r="R84" s="142"/>
      <c r="S84" s="111"/>
      <c r="T84" s="142"/>
      <c r="U84" s="111"/>
      <c r="V84" s="142"/>
      <c r="W84" s="111"/>
      <c r="X84" s="142"/>
      <c r="Y84" s="111"/>
      <c r="Z84" s="143"/>
      <c r="AA84" s="144"/>
    </row>
    <row r="85" spans="1:27" ht="78" customHeight="1" outlineLevel="1" x14ac:dyDescent="0.25">
      <c r="A85" s="134">
        <v>50</v>
      </c>
      <c r="B85" s="145" t="s">
        <v>64</v>
      </c>
      <c r="C85" s="135" t="s">
        <v>58</v>
      </c>
      <c r="D85" s="135" t="s">
        <v>283</v>
      </c>
      <c r="E85" s="135" t="s">
        <v>284</v>
      </c>
      <c r="F85" s="136" t="s">
        <v>285</v>
      </c>
      <c r="G85" s="137" t="s">
        <v>202</v>
      </c>
      <c r="H85" s="138" t="s">
        <v>104</v>
      </c>
      <c r="I85" s="135" t="s">
        <v>286</v>
      </c>
      <c r="J85" s="135"/>
      <c r="K85" s="139">
        <v>1</v>
      </c>
      <c r="L85" s="140">
        <v>0.8</v>
      </c>
      <c r="M85" s="141">
        <v>2</v>
      </c>
      <c r="N85" s="142">
        <v>2</v>
      </c>
      <c r="O85" s="111">
        <v>1</v>
      </c>
      <c r="P85" s="111">
        <v>1</v>
      </c>
      <c r="Q85" s="111"/>
      <c r="R85" s="142">
        <v>1</v>
      </c>
      <c r="S85" s="111">
        <v>0</v>
      </c>
      <c r="T85" s="142">
        <v>1</v>
      </c>
      <c r="U85" s="111"/>
      <c r="V85" s="142">
        <v>1</v>
      </c>
      <c r="W85" s="111">
        <v>0</v>
      </c>
      <c r="X85" s="142">
        <v>1</v>
      </c>
      <c r="Y85" s="111">
        <v>0</v>
      </c>
      <c r="Z85" s="143"/>
      <c r="AA85" s="144"/>
    </row>
    <row r="86" spans="1:27" ht="78" customHeight="1" outlineLevel="1" x14ac:dyDescent="0.25">
      <c r="A86" s="134">
        <v>51</v>
      </c>
      <c r="B86" s="145" t="s">
        <v>64</v>
      </c>
      <c r="C86" s="135" t="s">
        <v>58</v>
      </c>
      <c r="D86" s="135" t="s">
        <v>287</v>
      </c>
      <c r="E86" s="135" t="s">
        <v>288</v>
      </c>
      <c r="F86" s="136" t="s">
        <v>289</v>
      </c>
      <c r="G86" s="137" t="s">
        <v>202</v>
      </c>
      <c r="H86" s="138" t="s">
        <v>104</v>
      </c>
      <c r="I86" s="135" t="s">
        <v>290</v>
      </c>
      <c r="J86" s="135"/>
      <c r="K86" s="139">
        <v>1</v>
      </c>
      <c r="L86" s="140">
        <v>0.8</v>
      </c>
      <c r="M86" s="141"/>
      <c r="N86" s="142">
        <v>2</v>
      </c>
      <c r="O86" s="111">
        <v>1</v>
      </c>
      <c r="P86" s="111">
        <v>1</v>
      </c>
      <c r="Q86" s="111"/>
      <c r="R86" s="142">
        <v>1</v>
      </c>
      <c r="S86" s="111">
        <v>0</v>
      </c>
      <c r="T86" s="142">
        <v>1</v>
      </c>
      <c r="U86" s="111"/>
      <c r="V86" s="142">
        <v>1</v>
      </c>
      <c r="W86" s="111">
        <v>0</v>
      </c>
      <c r="X86" s="142">
        <v>1</v>
      </c>
      <c r="Y86" s="111">
        <v>0</v>
      </c>
      <c r="Z86" s="143"/>
      <c r="AA86" s="144"/>
    </row>
    <row r="87" spans="1:27" outlineLevel="1" x14ac:dyDescent="0.25">
      <c r="A87" s="134"/>
      <c r="B87" s="145"/>
      <c r="C87" s="135" t="s">
        <v>58</v>
      </c>
      <c r="D87" s="135" t="s">
        <v>291</v>
      </c>
      <c r="E87" s="135" t="s">
        <v>292</v>
      </c>
      <c r="F87" s="136" t="s">
        <v>60</v>
      </c>
      <c r="G87" s="137"/>
      <c r="H87" s="138" t="s">
        <v>61</v>
      </c>
      <c r="I87" s="135"/>
      <c r="J87" s="135"/>
      <c r="K87" s="139"/>
      <c r="L87" s="140"/>
      <c r="M87" s="141"/>
      <c r="N87" s="142"/>
      <c r="O87" s="111"/>
      <c r="P87" s="111"/>
      <c r="Q87" s="111"/>
      <c r="R87" s="142"/>
      <c r="S87" s="111"/>
      <c r="T87" s="142"/>
      <c r="U87" s="111"/>
      <c r="V87" s="142"/>
      <c r="W87" s="111"/>
      <c r="X87" s="142"/>
      <c r="Y87" s="111"/>
      <c r="Z87" s="143"/>
      <c r="AA87" s="144"/>
    </row>
    <row r="88" spans="1:27" ht="78" customHeight="1" outlineLevel="1" x14ac:dyDescent="0.25">
      <c r="A88" s="134">
        <v>61</v>
      </c>
      <c r="B88" s="145" t="s">
        <v>64</v>
      </c>
      <c r="C88" s="135" t="s">
        <v>58</v>
      </c>
      <c r="D88" s="135" t="s">
        <v>293</v>
      </c>
      <c r="E88" s="135" t="s">
        <v>294</v>
      </c>
      <c r="F88" s="136" t="s">
        <v>295</v>
      </c>
      <c r="G88" s="137" t="s">
        <v>207</v>
      </c>
      <c r="H88" s="138" t="s">
        <v>69</v>
      </c>
      <c r="I88" s="135" t="s">
        <v>296</v>
      </c>
      <c r="J88" s="135"/>
      <c r="K88" s="139">
        <v>1</v>
      </c>
      <c r="L88" s="140">
        <v>0.8</v>
      </c>
      <c r="M88" s="141"/>
      <c r="N88" s="142">
        <v>6</v>
      </c>
      <c r="O88" s="111">
        <v>1</v>
      </c>
      <c r="P88" s="111">
        <v>1</v>
      </c>
      <c r="Q88" s="111"/>
      <c r="R88" s="142">
        <v>1</v>
      </c>
      <c r="S88" s="111">
        <v>0</v>
      </c>
      <c r="T88" s="142">
        <v>1</v>
      </c>
      <c r="U88" s="111"/>
      <c r="V88" s="142">
        <v>1</v>
      </c>
      <c r="W88" s="111">
        <v>0</v>
      </c>
      <c r="X88" s="142">
        <v>1</v>
      </c>
      <c r="Y88" s="111">
        <v>0</v>
      </c>
      <c r="Z88" s="143"/>
      <c r="AA88" s="144"/>
    </row>
    <row r="89" spans="1:27" ht="78" customHeight="1" outlineLevel="1" x14ac:dyDescent="0.25">
      <c r="A89" s="134">
        <v>62</v>
      </c>
      <c r="B89" s="145" t="s">
        <v>64</v>
      </c>
      <c r="C89" s="135" t="s">
        <v>58</v>
      </c>
      <c r="D89" s="135" t="s">
        <v>297</v>
      </c>
      <c r="E89" s="135" t="s">
        <v>298</v>
      </c>
      <c r="F89" s="136" t="s">
        <v>299</v>
      </c>
      <c r="G89" s="137" t="s">
        <v>202</v>
      </c>
      <c r="H89" s="138" t="s">
        <v>85</v>
      </c>
      <c r="I89" s="135" t="s">
        <v>300</v>
      </c>
      <c r="J89" s="135"/>
      <c r="K89" s="139">
        <v>1</v>
      </c>
      <c r="L89" s="140">
        <v>0.8</v>
      </c>
      <c r="M89" s="141"/>
      <c r="N89" s="142">
        <v>4</v>
      </c>
      <c r="O89" s="111">
        <v>1</v>
      </c>
      <c r="P89" s="111">
        <v>1</v>
      </c>
      <c r="Q89" s="111"/>
      <c r="R89" s="142">
        <v>1</v>
      </c>
      <c r="S89" s="111">
        <v>0</v>
      </c>
      <c r="T89" s="142">
        <v>1</v>
      </c>
      <c r="U89" s="111"/>
      <c r="V89" s="142">
        <v>1</v>
      </c>
      <c r="W89" s="111">
        <v>0</v>
      </c>
      <c r="X89" s="142">
        <v>1</v>
      </c>
      <c r="Y89" s="111">
        <v>0</v>
      </c>
      <c r="Z89" s="143"/>
      <c r="AA89" s="144"/>
    </row>
    <row r="90" spans="1:27" outlineLevel="1" x14ac:dyDescent="0.25">
      <c r="A90" s="134"/>
      <c r="B90" s="145"/>
      <c r="C90" s="135" t="s">
        <v>58</v>
      </c>
      <c r="D90" s="135" t="s">
        <v>301</v>
      </c>
      <c r="E90" s="135" t="s">
        <v>302</v>
      </c>
      <c r="F90" s="136" t="s">
        <v>60</v>
      </c>
      <c r="G90" s="137"/>
      <c r="H90" s="138" t="s">
        <v>61</v>
      </c>
      <c r="I90" s="135"/>
      <c r="J90" s="135"/>
      <c r="K90" s="139"/>
      <c r="L90" s="140"/>
      <c r="M90" s="141"/>
      <c r="N90" s="142"/>
      <c r="O90" s="111"/>
      <c r="P90" s="111"/>
      <c r="Q90" s="111"/>
      <c r="R90" s="142"/>
      <c r="S90" s="111"/>
      <c r="T90" s="142"/>
      <c r="U90" s="111"/>
      <c r="V90" s="142"/>
      <c r="W90" s="111"/>
      <c r="X90" s="142"/>
      <c r="Y90" s="111"/>
      <c r="Z90" s="143"/>
      <c r="AA90" s="144"/>
    </row>
    <row r="91" spans="1:27" ht="78" customHeight="1" outlineLevel="1" x14ac:dyDescent="0.25">
      <c r="A91" s="134">
        <v>16</v>
      </c>
      <c r="B91" s="145" t="s">
        <v>64</v>
      </c>
      <c r="C91" s="135" t="s">
        <v>58</v>
      </c>
      <c r="D91" s="135" t="s">
        <v>303</v>
      </c>
      <c r="E91" s="135" t="s">
        <v>304</v>
      </c>
      <c r="F91" s="136" t="s">
        <v>305</v>
      </c>
      <c r="G91" s="137" t="s">
        <v>166</v>
      </c>
      <c r="H91" s="138" t="s">
        <v>185</v>
      </c>
      <c r="I91" s="135" t="s">
        <v>306</v>
      </c>
      <c r="J91" s="135"/>
      <c r="K91" s="139">
        <v>1</v>
      </c>
      <c r="L91" s="140">
        <v>0.8</v>
      </c>
      <c r="M91" s="141"/>
      <c r="N91" s="142">
        <v>3</v>
      </c>
      <c r="O91" s="111">
        <v>1</v>
      </c>
      <c r="P91" s="111">
        <v>1</v>
      </c>
      <c r="Q91" s="111"/>
      <c r="R91" s="142">
        <v>1</v>
      </c>
      <c r="S91" s="111">
        <v>0</v>
      </c>
      <c r="T91" s="142">
        <v>1</v>
      </c>
      <c r="U91" s="111"/>
      <c r="V91" s="142">
        <v>1</v>
      </c>
      <c r="W91" s="111">
        <v>0</v>
      </c>
      <c r="X91" s="142">
        <v>1</v>
      </c>
      <c r="Y91" s="111">
        <v>0</v>
      </c>
      <c r="Z91" s="143"/>
      <c r="AA91" s="144"/>
    </row>
    <row r="92" spans="1:27" ht="409.5" outlineLevel="1" x14ac:dyDescent="0.25">
      <c r="A92" s="134">
        <v>133</v>
      </c>
      <c r="B92" s="145" t="s">
        <v>64</v>
      </c>
      <c r="C92" s="135" t="s">
        <v>58</v>
      </c>
      <c r="D92" s="135" t="s">
        <v>307</v>
      </c>
      <c r="E92" s="135" t="s">
        <v>308</v>
      </c>
      <c r="F92" s="136" t="s">
        <v>309</v>
      </c>
      <c r="G92" s="137" t="s">
        <v>103</v>
      </c>
      <c r="H92" s="138" t="s">
        <v>310</v>
      </c>
      <c r="I92" s="135" t="s">
        <v>311</v>
      </c>
      <c r="J92" s="135"/>
      <c r="K92" s="139">
        <v>1</v>
      </c>
      <c r="L92" s="140">
        <v>0.8</v>
      </c>
      <c r="M92" s="141"/>
      <c r="N92" s="142">
        <v>7</v>
      </c>
      <c r="O92" s="111">
        <v>1</v>
      </c>
      <c r="P92" s="111">
        <v>1</v>
      </c>
      <c r="Q92" s="111"/>
      <c r="R92" s="142">
        <v>1</v>
      </c>
      <c r="S92" s="111">
        <v>0</v>
      </c>
      <c r="T92" s="142"/>
      <c r="U92" s="111"/>
      <c r="V92" s="142">
        <v>1</v>
      </c>
      <c r="W92" s="111">
        <v>0</v>
      </c>
      <c r="X92" s="142">
        <v>1</v>
      </c>
      <c r="Y92" s="111">
        <v>0</v>
      </c>
      <c r="Z92" s="143"/>
      <c r="AA92" s="144"/>
    </row>
    <row r="93" spans="1:27" ht="19.350000000000001" customHeight="1" outlineLevel="1" x14ac:dyDescent="0.25">
      <c r="A93" s="134"/>
      <c r="B93" s="145"/>
      <c r="C93" s="135" t="s">
        <v>58</v>
      </c>
      <c r="D93" s="135">
        <v>9.3000000000000007</v>
      </c>
      <c r="E93" s="135" t="s">
        <v>312</v>
      </c>
      <c r="F93" s="136" t="s">
        <v>60</v>
      </c>
      <c r="G93" s="137"/>
      <c r="H93" s="138" t="s">
        <v>61</v>
      </c>
      <c r="I93" s="135"/>
      <c r="J93" s="135"/>
      <c r="K93" s="139"/>
      <c r="L93" s="140"/>
      <c r="M93" s="141"/>
      <c r="N93" s="142"/>
      <c r="O93" s="111"/>
      <c r="P93" s="111"/>
      <c r="Q93" s="111"/>
      <c r="R93" s="142"/>
      <c r="S93" s="111"/>
      <c r="T93" s="142"/>
      <c r="U93" s="111"/>
      <c r="V93" s="142"/>
      <c r="W93" s="111"/>
      <c r="X93" s="142"/>
      <c r="Y93" s="111"/>
      <c r="Z93" s="143"/>
      <c r="AA93" s="144"/>
    </row>
    <row r="94" spans="1:27" ht="31.7" customHeight="1" outlineLevel="1" x14ac:dyDescent="0.25">
      <c r="A94" s="134"/>
      <c r="B94" s="145"/>
      <c r="C94" s="135" t="s">
        <v>58</v>
      </c>
      <c r="D94" s="152" t="s">
        <v>313</v>
      </c>
      <c r="E94" s="135" t="s">
        <v>314</v>
      </c>
      <c r="F94" s="136" t="s">
        <v>60</v>
      </c>
      <c r="G94" s="137"/>
      <c r="H94" s="138" t="s">
        <v>61</v>
      </c>
      <c r="I94" s="135"/>
      <c r="J94" s="135"/>
      <c r="K94" s="139"/>
      <c r="L94" s="140"/>
      <c r="M94" s="141"/>
      <c r="N94" s="142"/>
      <c r="O94" s="111"/>
      <c r="P94" s="111"/>
      <c r="Q94" s="111"/>
      <c r="R94" s="142"/>
      <c r="S94" s="111"/>
      <c r="T94" s="142"/>
      <c r="U94" s="111"/>
      <c r="V94" s="142"/>
      <c r="W94" s="111"/>
      <c r="X94" s="142"/>
      <c r="Y94" s="111"/>
      <c r="Z94" s="143"/>
      <c r="AA94" s="144"/>
    </row>
    <row r="95" spans="1:27" ht="78" customHeight="1" outlineLevel="1" x14ac:dyDescent="0.25">
      <c r="A95" s="134">
        <v>120</v>
      </c>
      <c r="B95" s="145" t="s">
        <v>64</v>
      </c>
      <c r="C95" s="135" t="s">
        <v>58</v>
      </c>
      <c r="D95" s="135" t="s">
        <v>315</v>
      </c>
      <c r="E95" s="135" t="s">
        <v>316</v>
      </c>
      <c r="F95" s="136" t="s">
        <v>317</v>
      </c>
      <c r="G95" s="137" t="s">
        <v>232</v>
      </c>
      <c r="H95" s="138" t="s">
        <v>69</v>
      </c>
      <c r="I95" s="135" t="s">
        <v>318</v>
      </c>
      <c r="J95" s="135"/>
      <c r="K95" s="139">
        <v>1</v>
      </c>
      <c r="L95" s="140">
        <v>0.8</v>
      </c>
      <c r="M95" s="141"/>
      <c r="N95" s="142">
        <v>6</v>
      </c>
      <c r="O95" s="111">
        <v>1</v>
      </c>
      <c r="P95" s="111">
        <v>1</v>
      </c>
      <c r="Q95" s="111"/>
      <c r="R95" s="142">
        <v>1</v>
      </c>
      <c r="S95" s="111">
        <v>0</v>
      </c>
      <c r="T95" s="142">
        <v>1</v>
      </c>
      <c r="U95" s="111"/>
      <c r="V95" s="142">
        <v>1</v>
      </c>
      <c r="W95" s="111">
        <v>0</v>
      </c>
      <c r="X95" s="142">
        <v>1</v>
      </c>
      <c r="Y95" s="111">
        <v>0</v>
      </c>
      <c r="Z95" s="143"/>
      <c r="AA95" s="144"/>
    </row>
    <row r="96" spans="1:27" ht="78" customHeight="1" outlineLevel="1" x14ac:dyDescent="0.25">
      <c r="A96" s="134">
        <v>121</v>
      </c>
      <c r="B96" s="145" t="s">
        <v>64</v>
      </c>
      <c r="C96" s="135" t="s">
        <v>58</v>
      </c>
      <c r="D96" s="135" t="s">
        <v>319</v>
      </c>
      <c r="E96" s="135" t="s">
        <v>320</v>
      </c>
      <c r="F96" s="136" t="s">
        <v>321</v>
      </c>
      <c r="G96" s="137" t="s">
        <v>232</v>
      </c>
      <c r="H96" s="138" t="s">
        <v>69</v>
      </c>
      <c r="I96" s="135" t="s">
        <v>322</v>
      </c>
      <c r="J96" s="135"/>
      <c r="K96" s="139">
        <v>1</v>
      </c>
      <c r="L96" s="140">
        <v>0.8</v>
      </c>
      <c r="M96" s="141"/>
      <c r="N96" s="142">
        <v>6</v>
      </c>
      <c r="O96" s="111">
        <v>1</v>
      </c>
      <c r="P96" s="111">
        <v>1</v>
      </c>
      <c r="Q96" s="111"/>
      <c r="R96" s="142">
        <v>1</v>
      </c>
      <c r="S96" s="111">
        <v>0</v>
      </c>
      <c r="T96" s="142">
        <v>1</v>
      </c>
      <c r="U96" s="111"/>
      <c r="V96" s="142">
        <v>1</v>
      </c>
      <c r="W96" s="111">
        <v>0</v>
      </c>
      <c r="X96" s="142">
        <v>1</v>
      </c>
      <c r="Y96" s="111">
        <v>0</v>
      </c>
      <c r="Z96" s="143"/>
      <c r="AA96" s="144"/>
    </row>
    <row r="97" spans="1:27" ht="78" customHeight="1" outlineLevel="1" x14ac:dyDescent="0.25">
      <c r="A97" s="134">
        <v>122</v>
      </c>
      <c r="B97" s="145" t="s">
        <v>64</v>
      </c>
      <c r="C97" s="135" t="s">
        <v>58</v>
      </c>
      <c r="D97" s="135" t="s">
        <v>323</v>
      </c>
      <c r="E97" s="135" t="s">
        <v>324</v>
      </c>
      <c r="F97" s="136" t="s">
        <v>325</v>
      </c>
      <c r="G97" s="137" t="s">
        <v>232</v>
      </c>
      <c r="H97" s="138" t="s">
        <v>69</v>
      </c>
      <c r="I97" s="135" t="s">
        <v>326</v>
      </c>
      <c r="J97" s="135"/>
      <c r="K97" s="139">
        <v>1</v>
      </c>
      <c r="L97" s="140">
        <v>0.8</v>
      </c>
      <c r="M97" s="141"/>
      <c r="N97" s="142">
        <v>6</v>
      </c>
      <c r="O97" s="111">
        <v>1</v>
      </c>
      <c r="P97" s="111">
        <v>1</v>
      </c>
      <c r="Q97" s="111"/>
      <c r="R97" s="142">
        <v>1</v>
      </c>
      <c r="S97" s="111">
        <v>0</v>
      </c>
      <c r="T97" s="142">
        <v>1</v>
      </c>
      <c r="U97" s="111"/>
      <c r="V97" s="142">
        <v>1</v>
      </c>
      <c r="W97" s="111">
        <v>0</v>
      </c>
      <c r="X97" s="142">
        <v>1</v>
      </c>
      <c r="Y97" s="111">
        <v>0</v>
      </c>
      <c r="Z97" s="143"/>
      <c r="AA97" s="144"/>
    </row>
    <row r="98" spans="1:27" ht="21" customHeight="1" x14ac:dyDescent="0.25">
      <c r="A98" s="130"/>
      <c r="B98" s="130"/>
      <c r="C98" s="130" t="s">
        <v>327</v>
      </c>
      <c r="D98" s="131"/>
      <c r="E98" s="131"/>
      <c r="F98" s="136"/>
      <c r="G98" s="131"/>
      <c r="H98" s="131" t="s">
        <v>61</v>
      </c>
      <c r="I98" s="131"/>
      <c r="J98" s="131"/>
      <c r="K98" s="131"/>
      <c r="L98" s="131"/>
      <c r="M98" s="131"/>
      <c r="N98" s="131"/>
      <c r="O98" s="131"/>
      <c r="P98" s="131"/>
      <c r="Q98" s="131"/>
      <c r="R98" s="131"/>
      <c r="S98" s="131"/>
      <c r="T98" s="131"/>
      <c r="U98" s="131"/>
      <c r="V98" s="131"/>
      <c r="W98" s="131"/>
      <c r="X98" s="131"/>
      <c r="Y98" s="131"/>
      <c r="Z98" s="133"/>
    </row>
    <row r="99" spans="1:27" outlineLevel="1" x14ac:dyDescent="0.25">
      <c r="A99" s="134"/>
      <c r="B99" s="145"/>
      <c r="C99" s="135" t="s">
        <v>58</v>
      </c>
      <c r="D99" s="135">
        <v>10.1</v>
      </c>
      <c r="E99" s="135" t="s">
        <v>328</v>
      </c>
      <c r="F99" s="136" t="s">
        <v>60</v>
      </c>
      <c r="G99" s="137"/>
      <c r="H99" s="138" t="s">
        <v>61</v>
      </c>
      <c r="I99" s="135"/>
      <c r="J99" s="135"/>
      <c r="K99" s="139"/>
      <c r="L99" s="140"/>
      <c r="M99" s="141"/>
      <c r="N99" s="142"/>
      <c r="O99" s="111"/>
      <c r="P99" s="111"/>
      <c r="Q99" s="111"/>
      <c r="R99" s="142"/>
      <c r="S99" s="111"/>
      <c r="T99" s="142"/>
      <c r="U99" s="111"/>
      <c r="V99" s="142"/>
      <c r="W99" s="111"/>
      <c r="X99" s="142"/>
      <c r="Y99" s="111"/>
      <c r="Z99" s="143"/>
      <c r="AA99" s="144"/>
    </row>
    <row r="100" spans="1:27" ht="25.5" outlineLevel="1" x14ac:dyDescent="0.25">
      <c r="A100" s="134"/>
      <c r="B100" s="145"/>
      <c r="C100" s="135" t="s">
        <v>58</v>
      </c>
      <c r="D100" s="135" t="s">
        <v>329</v>
      </c>
      <c r="E100" s="135" t="s">
        <v>330</v>
      </c>
      <c r="F100" s="136" t="s">
        <v>60</v>
      </c>
      <c r="G100" s="137"/>
      <c r="H100" s="138" t="s">
        <v>61</v>
      </c>
      <c r="I100" s="135"/>
      <c r="J100" s="135"/>
      <c r="K100" s="139"/>
      <c r="L100" s="140"/>
      <c r="M100" s="141"/>
      <c r="N100" s="142"/>
      <c r="O100" s="111"/>
      <c r="P100" s="111"/>
      <c r="Q100" s="111"/>
      <c r="R100" s="142"/>
      <c r="S100" s="111"/>
      <c r="T100" s="142"/>
      <c r="U100" s="111"/>
      <c r="V100" s="142"/>
      <c r="W100" s="111"/>
      <c r="X100" s="142"/>
      <c r="Y100" s="111"/>
      <c r="Z100" s="143"/>
      <c r="AA100" s="144"/>
    </row>
    <row r="101" spans="1:27" ht="78" customHeight="1" outlineLevel="1" x14ac:dyDescent="0.25">
      <c r="A101" s="134">
        <v>74</v>
      </c>
      <c r="B101" s="145" t="s">
        <v>64</v>
      </c>
      <c r="C101" s="135" t="s">
        <v>58</v>
      </c>
      <c r="D101" s="135" t="s">
        <v>331</v>
      </c>
      <c r="E101" s="135" t="s">
        <v>332</v>
      </c>
      <c r="F101" s="136" t="s">
        <v>333</v>
      </c>
      <c r="G101" s="137" t="s">
        <v>166</v>
      </c>
      <c r="H101" s="138" t="s">
        <v>104</v>
      </c>
      <c r="I101" s="135" t="s">
        <v>334</v>
      </c>
      <c r="J101" s="135"/>
      <c r="K101" s="139">
        <v>1</v>
      </c>
      <c r="L101" s="140">
        <v>0.8</v>
      </c>
      <c r="M101" s="141"/>
      <c r="N101" s="142">
        <v>2</v>
      </c>
      <c r="O101" s="111">
        <v>1</v>
      </c>
      <c r="P101" s="111">
        <v>1</v>
      </c>
      <c r="Q101" s="111"/>
      <c r="R101" s="142">
        <v>1</v>
      </c>
      <c r="S101" s="111">
        <v>0</v>
      </c>
      <c r="T101" s="142">
        <v>1</v>
      </c>
      <c r="U101" s="111"/>
      <c r="V101" s="142">
        <v>1</v>
      </c>
      <c r="W101" s="111">
        <v>0</v>
      </c>
      <c r="X101" s="142">
        <v>1</v>
      </c>
      <c r="Y101" s="111">
        <v>0</v>
      </c>
      <c r="Z101" s="143"/>
      <c r="AA101" s="144"/>
    </row>
    <row r="102" spans="1:27" ht="78" customHeight="1" outlineLevel="1" x14ac:dyDescent="0.25">
      <c r="A102" s="134">
        <v>75</v>
      </c>
      <c r="B102" s="145" t="s">
        <v>64</v>
      </c>
      <c r="C102" s="135" t="s">
        <v>58</v>
      </c>
      <c r="D102" s="135" t="s">
        <v>335</v>
      </c>
      <c r="E102" s="135" t="s">
        <v>336</v>
      </c>
      <c r="F102" s="136" t="s">
        <v>337</v>
      </c>
      <c r="G102" s="137" t="s">
        <v>90</v>
      </c>
      <c r="H102" s="138" t="s">
        <v>185</v>
      </c>
      <c r="I102" s="135" t="s">
        <v>338</v>
      </c>
      <c r="J102" s="135"/>
      <c r="K102" s="139">
        <v>1</v>
      </c>
      <c r="L102" s="140">
        <v>0.8</v>
      </c>
      <c r="M102" s="141"/>
      <c r="N102" s="142">
        <v>3</v>
      </c>
      <c r="O102" s="111">
        <v>1</v>
      </c>
      <c r="P102" s="111">
        <v>1</v>
      </c>
      <c r="Q102" s="111"/>
      <c r="R102" s="142">
        <v>1</v>
      </c>
      <c r="S102" s="111">
        <v>0</v>
      </c>
      <c r="T102" s="142">
        <v>1</v>
      </c>
      <c r="U102" s="111"/>
      <c r="V102" s="142">
        <v>1</v>
      </c>
      <c r="W102" s="111">
        <v>0</v>
      </c>
      <c r="X102" s="142">
        <v>1</v>
      </c>
      <c r="Y102" s="111">
        <v>0</v>
      </c>
      <c r="Z102" s="143"/>
      <c r="AA102" s="144"/>
    </row>
    <row r="103" spans="1:27" ht="25.5" outlineLevel="1" x14ac:dyDescent="0.25">
      <c r="A103" s="134"/>
      <c r="B103" s="145"/>
      <c r="C103" s="135" t="s">
        <v>58</v>
      </c>
      <c r="D103" s="135" t="s">
        <v>339</v>
      </c>
      <c r="E103" s="135" t="s">
        <v>340</v>
      </c>
      <c r="F103" s="136" t="s">
        <v>60</v>
      </c>
      <c r="G103" s="137"/>
      <c r="H103" s="138" t="s">
        <v>61</v>
      </c>
      <c r="I103" s="135"/>
      <c r="J103" s="135"/>
      <c r="K103" s="139"/>
      <c r="L103" s="140"/>
      <c r="M103" s="141"/>
      <c r="N103" s="142"/>
      <c r="O103" s="111"/>
      <c r="P103" s="111"/>
      <c r="Q103" s="111"/>
      <c r="R103" s="142"/>
      <c r="S103" s="111"/>
      <c r="T103" s="142"/>
      <c r="U103" s="111"/>
      <c r="V103" s="142"/>
      <c r="W103" s="111"/>
      <c r="X103" s="142"/>
      <c r="Y103" s="111"/>
      <c r="Z103" s="143"/>
      <c r="AA103" s="144"/>
    </row>
    <row r="104" spans="1:27" ht="78" customHeight="1" outlineLevel="1" x14ac:dyDescent="0.25">
      <c r="A104" s="134">
        <v>76</v>
      </c>
      <c r="B104" s="145" t="s">
        <v>64</v>
      </c>
      <c r="C104" s="135" t="s">
        <v>58</v>
      </c>
      <c r="D104" s="135" t="s">
        <v>341</v>
      </c>
      <c r="E104" s="135" t="s">
        <v>342</v>
      </c>
      <c r="F104" s="136" t="s">
        <v>343</v>
      </c>
      <c r="G104" s="137" t="s">
        <v>103</v>
      </c>
      <c r="H104" s="138" t="s">
        <v>85</v>
      </c>
      <c r="I104" s="135" t="s">
        <v>344</v>
      </c>
      <c r="J104" s="136"/>
      <c r="K104" s="139">
        <v>1</v>
      </c>
      <c r="L104" s="140">
        <v>0.8</v>
      </c>
      <c r="M104" s="141"/>
      <c r="N104" s="142">
        <v>4</v>
      </c>
      <c r="O104" s="111">
        <v>1</v>
      </c>
      <c r="P104" s="111">
        <v>1</v>
      </c>
      <c r="Q104" s="111"/>
      <c r="R104" s="142">
        <v>1</v>
      </c>
      <c r="S104" s="111">
        <v>0</v>
      </c>
      <c r="T104" s="142">
        <v>1</v>
      </c>
      <c r="U104" s="111"/>
      <c r="V104" s="142">
        <v>1</v>
      </c>
      <c r="W104" s="111">
        <v>0</v>
      </c>
      <c r="X104" s="142">
        <v>1</v>
      </c>
      <c r="Y104" s="111">
        <v>0</v>
      </c>
      <c r="Z104" s="143"/>
      <c r="AA104" s="144"/>
    </row>
    <row r="105" spans="1:27" ht="78" customHeight="1" outlineLevel="1" x14ac:dyDescent="0.25">
      <c r="A105" s="134">
        <v>78</v>
      </c>
      <c r="B105" s="145" t="s">
        <v>64</v>
      </c>
      <c r="C105" s="135" t="s">
        <v>58</v>
      </c>
      <c r="D105" s="135" t="s">
        <v>345</v>
      </c>
      <c r="E105" s="135" t="s">
        <v>346</v>
      </c>
      <c r="F105" s="136" t="s">
        <v>347</v>
      </c>
      <c r="G105" s="137" t="s">
        <v>103</v>
      </c>
      <c r="H105" s="138" t="s">
        <v>69</v>
      </c>
      <c r="I105" s="135" t="s">
        <v>348</v>
      </c>
      <c r="J105" s="135"/>
      <c r="K105" s="139">
        <v>1</v>
      </c>
      <c r="L105" s="140">
        <v>0.8</v>
      </c>
      <c r="M105" s="141"/>
      <c r="N105" s="142">
        <v>6</v>
      </c>
      <c r="O105" s="111">
        <v>1</v>
      </c>
      <c r="P105" s="111">
        <v>1</v>
      </c>
      <c r="Q105" s="111"/>
      <c r="R105" s="142">
        <v>1</v>
      </c>
      <c r="S105" s="111">
        <v>0</v>
      </c>
      <c r="T105" s="142">
        <v>1</v>
      </c>
      <c r="U105" s="111"/>
      <c r="V105" s="142">
        <v>1</v>
      </c>
      <c r="W105" s="111">
        <v>0</v>
      </c>
      <c r="X105" s="142">
        <v>1</v>
      </c>
      <c r="Y105" s="111">
        <v>0</v>
      </c>
      <c r="Z105" s="143"/>
      <c r="AA105" s="144"/>
    </row>
    <row r="106" spans="1:27" ht="409.5" outlineLevel="1" x14ac:dyDescent="0.25">
      <c r="A106" s="134">
        <v>123</v>
      </c>
      <c r="B106" s="145"/>
      <c r="C106" s="135" t="s">
        <v>58</v>
      </c>
      <c r="D106" s="135" t="s">
        <v>349</v>
      </c>
      <c r="E106" s="135" t="s">
        <v>188</v>
      </c>
      <c r="F106" s="136" t="s">
        <v>350</v>
      </c>
      <c r="G106" s="137" t="s">
        <v>103</v>
      </c>
      <c r="H106" s="138" t="s">
        <v>61</v>
      </c>
      <c r="I106" s="135"/>
      <c r="J106" s="135" t="s">
        <v>351</v>
      </c>
      <c r="K106" s="139"/>
      <c r="L106" s="140"/>
      <c r="M106" s="141"/>
      <c r="N106" s="142"/>
      <c r="O106" s="111"/>
      <c r="P106" s="111"/>
      <c r="Q106" s="111"/>
      <c r="R106" s="142"/>
      <c r="S106" s="111"/>
      <c r="T106" s="142">
        <v>1</v>
      </c>
      <c r="U106" s="111"/>
      <c r="V106" s="142"/>
      <c r="W106" s="111"/>
      <c r="X106" s="142"/>
      <c r="Y106" s="111"/>
      <c r="Z106" s="143"/>
      <c r="AA106" s="144"/>
    </row>
    <row r="107" spans="1:27" ht="165" outlineLevel="1" x14ac:dyDescent="0.25">
      <c r="A107" s="134">
        <v>124</v>
      </c>
      <c r="B107" s="145"/>
      <c r="C107" s="135" t="s">
        <v>58</v>
      </c>
      <c r="D107" s="135" t="s">
        <v>352</v>
      </c>
      <c r="E107" s="135" t="s">
        <v>188</v>
      </c>
      <c r="F107" s="136" t="s">
        <v>353</v>
      </c>
      <c r="G107" s="137"/>
      <c r="H107" s="138" t="s">
        <v>61</v>
      </c>
      <c r="I107" s="135"/>
      <c r="J107" s="135"/>
      <c r="K107" s="139"/>
      <c r="L107" s="140"/>
      <c r="M107" s="141"/>
      <c r="N107" s="142">
        <v>4</v>
      </c>
      <c r="O107" s="111"/>
      <c r="P107" s="111"/>
      <c r="Q107" s="111"/>
      <c r="R107" s="142">
        <v>1</v>
      </c>
      <c r="S107" s="111"/>
      <c r="T107" s="142">
        <v>1</v>
      </c>
      <c r="U107" s="111"/>
      <c r="V107" s="142">
        <v>1</v>
      </c>
      <c r="W107" s="111"/>
      <c r="X107" s="142">
        <v>1</v>
      </c>
      <c r="Y107" s="111"/>
      <c r="Z107" s="143"/>
      <c r="AA107" s="144"/>
    </row>
    <row r="108" spans="1:27" ht="195" outlineLevel="1" x14ac:dyDescent="0.25">
      <c r="A108" s="134">
        <v>125</v>
      </c>
      <c r="B108" s="145"/>
      <c r="C108" s="135" t="s">
        <v>58</v>
      </c>
      <c r="D108" s="135" t="s">
        <v>354</v>
      </c>
      <c r="E108" s="135" t="s">
        <v>188</v>
      </c>
      <c r="F108" s="136" t="s">
        <v>355</v>
      </c>
      <c r="G108" s="137"/>
      <c r="H108" s="138" t="s">
        <v>61</v>
      </c>
      <c r="I108" s="135"/>
      <c r="J108" s="135"/>
      <c r="K108" s="139"/>
      <c r="L108" s="140"/>
      <c r="M108" s="141"/>
      <c r="N108" s="142">
        <v>4</v>
      </c>
      <c r="O108" s="111"/>
      <c r="P108" s="111"/>
      <c r="Q108" s="111"/>
      <c r="R108" s="142">
        <v>1</v>
      </c>
      <c r="S108" s="111"/>
      <c r="T108" s="142">
        <v>1</v>
      </c>
      <c r="U108" s="111"/>
      <c r="V108" s="142">
        <v>1</v>
      </c>
      <c r="W108" s="111"/>
      <c r="X108" s="142">
        <v>1</v>
      </c>
      <c r="Y108" s="111"/>
      <c r="Z108" s="143"/>
      <c r="AA108" s="144"/>
    </row>
    <row r="109" spans="1:27" ht="25.5" outlineLevel="1" x14ac:dyDescent="0.25">
      <c r="A109" s="134"/>
      <c r="B109" s="145"/>
      <c r="C109" s="135" t="s">
        <v>58</v>
      </c>
      <c r="D109" s="135" t="s">
        <v>356</v>
      </c>
      <c r="E109" s="135" t="s">
        <v>357</v>
      </c>
      <c r="F109" s="136" t="s">
        <v>60</v>
      </c>
      <c r="G109" s="137"/>
      <c r="H109" s="138" t="s">
        <v>61</v>
      </c>
      <c r="I109" s="135"/>
      <c r="J109" s="135"/>
      <c r="K109" s="139"/>
      <c r="L109" s="140"/>
      <c r="M109" s="141"/>
      <c r="N109" s="142"/>
      <c r="O109" s="111"/>
      <c r="P109" s="111"/>
      <c r="Q109" s="111"/>
      <c r="R109" s="142"/>
      <c r="S109" s="111"/>
      <c r="T109" s="142"/>
      <c r="U109" s="111"/>
      <c r="V109" s="142"/>
      <c r="W109" s="111"/>
      <c r="X109" s="142"/>
      <c r="Y109" s="111"/>
      <c r="Z109" s="143"/>
      <c r="AA109" s="144"/>
    </row>
    <row r="110" spans="1:27" ht="78" customHeight="1" outlineLevel="1" x14ac:dyDescent="0.25">
      <c r="A110" s="134">
        <v>83</v>
      </c>
      <c r="B110" s="145"/>
      <c r="C110" s="135" t="s">
        <v>58</v>
      </c>
      <c r="D110" s="135" t="s">
        <v>358</v>
      </c>
      <c r="E110" s="135" t="s">
        <v>188</v>
      </c>
      <c r="F110" s="136" t="s">
        <v>359</v>
      </c>
      <c r="G110" s="137" t="s">
        <v>103</v>
      </c>
      <c r="H110" s="138" t="s">
        <v>61</v>
      </c>
      <c r="I110" s="135" t="s">
        <v>360</v>
      </c>
      <c r="J110" s="135"/>
      <c r="K110" s="139"/>
      <c r="L110" s="140"/>
      <c r="M110" s="141"/>
      <c r="N110" s="142"/>
      <c r="O110" s="111"/>
      <c r="P110" s="111"/>
      <c r="Q110" s="111"/>
      <c r="R110" s="142">
        <v>1</v>
      </c>
      <c r="S110" s="111"/>
      <c r="T110" s="142">
        <v>1</v>
      </c>
      <c r="U110" s="111"/>
      <c r="V110" s="142">
        <v>1</v>
      </c>
      <c r="W110" s="111"/>
      <c r="X110" s="142"/>
      <c r="Y110" s="111"/>
      <c r="Z110" s="143"/>
      <c r="AA110" s="144"/>
    </row>
    <row r="111" spans="1:27" ht="78" customHeight="1" outlineLevel="1" x14ac:dyDescent="0.25">
      <c r="A111" s="134">
        <v>84</v>
      </c>
      <c r="B111" s="145" t="s">
        <v>64</v>
      </c>
      <c r="C111" s="135" t="s">
        <v>58</v>
      </c>
      <c r="D111" s="135" t="s">
        <v>361</v>
      </c>
      <c r="E111" s="135" t="s">
        <v>362</v>
      </c>
      <c r="F111" s="136" t="s">
        <v>363</v>
      </c>
      <c r="G111" s="137" t="s">
        <v>207</v>
      </c>
      <c r="H111" s="138" t="s">
        <v>69</v>
      </c>
      <c r="I111" s="135" t="s">
        <v>364</v>
      </c>
      <c r="J111" s="154"/>
      <c r="K111" s="139">
        <v>1</v>
      </c>
      <c r="L111" s="140">
        <v>0.8</v>
      </c>
      <c r="M111" s="141"/>
      <c r="N111" s="142">
        <v>6</v>
      </c>
      <c r="O111" s="111">
        <v>1</v>
      </c>
      <c r="P111" s="111">
        <v>1</v>
      </c>
      <c r="Q111" s="111"/>
      <c r="R111" s="142">
        <v>1</v>
      </c>
      <c r="S111" s="111">
        <v>0</v>
      </c>
      <c r="T111" s="142">
        <v>1</v>
      </c>
      <c r="U111" s="111"/>
      <c r="V111" s="142">
        <v>1</v>
      </c>
      <c r="W111" s="111">
        <v>0</v>
      </c>
      <c r="X111" s="142">
        <v>1</v>
      </c>
      <c r="Y111" s="111">
        <v>0</v>
      </c>
      <c r="Z111" s="143"/>
      <c r="AA111" s="144"/>
    </row>
    <row r="112" spans="1:27" ht="25.5" outlineLevel="1" x14ac:dyDescent="0.25">
      <c r="A112" s="134"/>
      <c r="B112" s="145"/>
      <c r="C112" s="135" t="s">
        <v>58</v>
      </c>
      <c r="D112" s="155" t="s">
        <v>365</v>
      </c>
      <c r="E112" s="135" t="s">
        <v>366</v>
      </c>
      <c r="F112" s="136" t="s">
        <v>60</v>
      </c>
      <c r="G112" s="137"/>
      <c r="H112" s="138" t="s">
        <v>61</v>
      </c>
      <c r="I112" s="135"/>
      <c r="J112" s="135"/>
      <c r="K112" s="139"/>
      <c r="L112" s="140"/>
      <c r="M112" s="141"/>
      <c r="N112" s="142"/>
      <c r="O112" s="111"/>
      <c r="P112" s="111"/>
      <c r="Q112" s="111"/>
      <c r="R112" s="142"/>
      <c r="S112" s="111"/>
      <c r="T112" s="142"/>
      <c r="U112" s="111"/>
      <c r="V112" s="142"/>
      <c r="W112" s="111"/>
      <c r="X112" s="142"/>
      <c r="Y112" s="111"/>
      <c r="Z112" s="143"/>
      <c r="AA112" s="144"/>
    </row>
    <row r="113" spans="1:27" ht="78" customHeight="1" outlineLevel="1" x14ac:dyDescent="0.25">
      <c r="A113" s="134">
        <v>93</v>
      </c>
      <c r="B113" s="145" t="s">
        <v>64</v>
      </c>
      <c r="C113" s="135" t="s">
        <v>58</v>
      </c>
      <c r="D113" s="135" t="s">
        <v>367</v>
      </c>
      <c r="E113" s="135" t="s">
        <v>368</v>
      </c>
      <c r="F113" s="136" t="s">
        <v>369</v>
      </c>
      <c r="G113" s="137" t="s">
        <v>370</v>
      </c>
      <c r="H113" s="138" t="s">
        <v>91</v>
      </c>
      <c r="I113" s="135" t="s">
        <v>371</v>
      </c>
      <c r="J113" s="135"/>
      <c r="K113" s="139">
        <v>1</v>
      </c>
      <c r="L113" s="140">
        <v>0.8</v>
      </c>
      <c r="M113" s="141"/>
      <c r="N113" s="142">
        <v>5</v>
      </c>
      <c r="O113" s="111">
        <v>1</v>
      </c>
      <c r="P113" s="111">
        <v>1</v>
      </c>
      <c r="Q113" s="111"/>
      <c r="R113" s="142">
        <v>1</v>
      </c>
      <c r="S113" s="111">
        <v>0</v>
      </c>
      <c r="T113" s="142">
        <v>1</v>
      </c>
      <c r="U113" s="111"/>
      <c r="V113" s="142">
        <v>1</v>
      </c>
      <c r="W113" s="111">
        <v>0</v>
      </c>
      <c r="X113" s="142">
        <v>1</v>
      </c>
      <c r="Y113" s="111">
        <v>0</v>
      </c>
      <c r="Z113" s="143"/>
      <c r="AA113" s="144"/>
    </row>
    <row r="114" spans="1:27" ht="25.5" outlineLevel="1" x14ac:dyDescent="0.25">
      <c r="A114" s="134"/>
      <c r="B114" s="145"/>
      <c r="C114" s="135" t="s">
        <v>58</v>
      </c>
      <c r="D114" s="135" t="s">
        <v>372</v>
      </c>
      <c r="E114" s="135" t="s">
        <v>373</v>
      </c>
      <c r="F114" s="136" t="s">
        <v>60</v>
      </c>
      <c r="G114" s="137"/>
      <c r="H114" s="138" t="s">
        <v>61</v>
      </c>
      <c r="I114" s="135"/>
      <c r="J114" s="135"/>
      <c r="K114" s="139"/>
      <c r="L114" s="140"/>
      <c r="M114" s="141"/>
      <c r="N114" s="142"/>
      <c r="O114" s="111"/>
      <c r="P114" s="111"/>
      <c r="Q114" s="111"/>
      <c r="R114" s="142"/>
      <c r="S114" s="111"/>
      <c r="T114" s="142"/>
      <c r="U114" s="111"/>
      <c r="V114" s="142"/>
      <c r="W114" s="111"/>
      <c r="X114" s="142"/>
      <c r="Y114" s="111"/>
      <c r="Z114" s="143"/>
      <c r="AA114" s="144"/>
    </row>
    <row r="115" spans="1:27" ht="78" customHeight="1" outlineLevel="1" x14ac:dyDescent="0.25">
      <c r="A115" s="134">
        <v>94</v>
      </c>
      <c r="B115" s="145" t="s">
        <v>64</v>
      </c>
      <c r="C115" s="135" t="s">
        <v>58</v>
      </c>
      <c r="D115" s="135" t="s">
        <v>374</v>
      </c>
      <c r="E115" s="135" t="s">
        <v>373</v>
      </c>
      <c r="F115" s="136" t="s">
        <v>375</v>
      </c>
      <c r="G115" s="137" t="s">
        <v>103</v>
      </c>
      <c r="H115" s="138" t="s">
        <v>104</v>
      </c>
      <c r="I115" s="135" t="s">
        <v>376</v>
      </c>
      <c r="J115" s="135"/>
      <c r="K115" s="139">
        <v>1</v>
      </c>
      <c r="L115" s="140">
        <v>0.8</v>
      </c>
      <c r="M115" s="141"/>
      <c r="N115" s="142">
        <v>2</v>
      </c>
      <c r="O115" s="111">
        <v>1</v>
      </c>
      <c r="P115" s="111">
        <v>1</v>
      </c>
      <c r="Q115" s="111"/>
      <c r="R115" s="142">
        <v>1</v>
      </c>
      <c r="S115" s="111">
        <v>0</v>
      </c>
      <c r="T115" s="142">
        <v>1</v>
      </c>
      <c r="U115" s="111"/>
      <c r="V115" s="142">
        <v>1</v>
      </c>
      <c r="W115" s="111">
        <v>0</v>
      </c>
      <c r="X115" s="142">
        <v>1</v>
      </c>
      <c r="Y115" s="111">
        <v>0</v>
      </c>
      <c r="Z115" s="143"/>
      <c r="AA115" s="144"/>
    </row>
    <row r="116" spans="1:27" outlineLevel="1" x14ac:dyDescent="0.25">
      <c r="A116" s="134"/>
      <c r="B116" s="145"/>
      <c r="C116" s="135" t="s">
        <v>58</v>
      </c>
      <c r="D116" s="135" t="s">
        <v>377</v>
      </c>
      <c r="E116" s="135" t="s">
        <v>378</v>
      </c>
      <c r="F116" s="136" t="s">
        <v>60</v>
      </c>
      <c r="G116" s="137"/>
      <c r="H116" s="138" t="s">
        <v>61</v>
      </c>
      <c r="I116" s="135"/>
      <c r="J116" s="135"/>
      <c r="K116" s="139"/>
      <c r="L116" s="140"/>
      <c r="M116" s="141"/>
      <c r="N116" s="142"/>
      <c r="O116" s="111"/>
      <c r="P116" s="111"/>
      <c r="Q116" s="111"/>
      <c r="R116" s="142"/>
      <c r="S116" s="111"/>
      <c r="T116" s="142"/>
      <c r="U116" s="111"/>
      <c r="V116" s="142"/>
      <c r="W116" s="111"/>
      <c r="X116" s="142"/>
      <c r="Y116" s="111"/>
      <c r="Z116" s="143"/>
      <c r="AA116" s="144"/>
    </row>
    <row r="117" spans="1:27" ht="78" customHeight="1" outlineLevel="1" x14ac:dyDescent="0.25">
      <c r="A117" s="134">
        <v>96</v>
      </c>
      <c r="B117" s="145" t="s">
        <v>64</v>
      </c>
      <c r="C117" s="135" t="s">
        <v>58</v>
      </c>
      <c r="D117" s="135" t="s">
        <v>379</v>
      </c>
      <c r="E117" s="135" t="s">
        <v>380</v>
      </c>
      <c r="F117" s="136" t="s">
        <v>381</v>
      </c>
      <c r="G117" s="137" t="s">
        <v>207</v>
      </c>
      <c r="H117" s="138" t="s">
        <v>104</v>
      </c>
      <c r="I117" s="135" t="s">
        <v>382</v>
      </c>
      <c r="J117" s="135"/>
      <c r="K117" s="139">
        <v>1</v>
      </c>
      <c r="L117" s="140">
        <v>0.8</v>
      </c>
      <c r="M117" s="141"/>
      <c r="N117" s="142">
        <v>2</v>
      </c>
      <c r="O117" s="111">
        <v>1</v>
      </c>
      <c r="P117" s="111">
        <v>1</v>
      </c>
      <c r="Q117" s="111"/>
      <c r="R117" s="142">
        <v>1</v>
      </c>
      <c r="S117" s="111">
        <v>0</v>
      </c>
      <c r="T117" s="142">
        <v>1</v>
      </c>
      <c r="U117" s="111"/>
      <c r="V117" s="142">
        <v>1</v>
      </c>
      <c r="W117" s="111">
        <v>0</v>
      </c>
      <c r="X117" s="142">
        <v>1</v>
      </c>
      <c r="Y117" s="111">
        <v>0</v>
      </c>
      <c r="Z117" s="143"/>
      <c r="AA117" s="144"/>
    </row>
    <row r="118" spans="1:27" ht="78" customHeight="1" outlineLevel="1" x14ac:dyDescent="0.25">
      <c r="A118" s="134">
        <v>97</v>
      </c>
      <c r="B118" s="145" t="s">
        <v>64</v>
      </c>
      <c r="C118" s="135" t="s">
        <v>58</v>
      </c>
      <c r="D118" s="135" t="s">
        <v>383</v>
      </c>
      <c r="E118" s="135" t="s">
        <v>384</v>
      </c>
      <c r="F118" s="136" t="s">
        <v>385</v>
      </c>
      <c r="G118" s="137" t="s">
        <v>207</v>
      </c>
      <c r="H118" s="138" t="s">
        <v>104</v>
      </c>
      <c r="I118" s="135" t="s">
        <v>386</v>
      </c>
      <c r="J118" s="135"/>
      <c r="K118" s="139">
        <v>1</v>
      </c>
      <c r="L118" s="140">
        <v>0.8</v>
      </c>
      <c r="M118" s="141"/>
      <c r="N118" s="142">
        <v>2</v>
      </c>
      <c r="O118" s="111">
        <v>1</v>
      </c>
      <c r="P118" s="111">
        <v>1</v>
      </c>
      <c r="Q118" s="111"/>
      <c r="R118" s="142">
        <v>1</v>
      </c>
      <c r="S118" s="111">
        <v>0</v>
      </c>
      <c r="T118" s="142">
        <v>1</v>
      </c>
      <c r="U118" s="111"/>
      <c r="V118" s="142">
        <v>1</v>
      </c>
      <c r="W118" s="111">
        <v>0</v>
      </c>
      <c r="X118" s="142">
        <v>1</v>
      </c>
      <c r="Y118" s="111">
        <v>0</v>
      </c>
      <c r="Z118" s="143"/>
      <c r="AA118" s="144"/>
    </row>
    <row r="119" spans="1:27" ht="15" customHeight="1" x14ac:dyDescent="0.25">
      <c r="A119" s="156" t="s">
        <v>387</v>
      </c>
      <c r="B119" s="122"/>
      <c r="C119" s="122"/>
      <c r="D119" s="79"/>
      <c r="E119" s="79"/>
      <c r="F119" s="157"/>
      <c r="G119" s="78"/>
      <c r="H119" s="79"/>
      <c r="I119" s="79"/>
      <c r="J119" s="79"/>
      <c r="K119" s="79"/>
      <c r="L119" s="79"/>
      <c r="M119" s="79"/>
      <c r="N119" s="158"/>
      <c r="O119" s="158"/>
      <c r="P119" s="158"/>
      <c r="Q119" s="158"/>
      <c r="R119" s="158"/>
      <c r="S119" s="159"/>
      <c r="T119" s="159"/>
      <c r="U119" s="159"/>
      <c r="V119" s="159"/>
      <c r="W119" s="159"/>
      <c r="X119" s="159"/>
      <c r="Y119" s="159"/>
      <c r="Z119" s="159"/>
      <c r="AA119" s="144"/>
    </row>
    <row r="120" spans="1:27" x14ac:dyDescent="0.25">
      <c r="F120" s="136"/>
      <c r="AA120" s="162"/>
    </row>
    <row r="121" spans="1:27" x14ac:dyDescent="0.25">
      <c r="F121" s="136"/>
      <c r="AA121" s="162"/>
    </row>
    <row r="122" spans="1:27" x14ac:dyDescent="0.25">
      <c r="F122" s="136"/>
      <c r="AA122" s="162"/>
    </row>
    <row r="123" spans="1:27" x14ac:dyDescent="0.25">
      <c r="F123" s="136"/>
    </row>
    <row r="124" spans="1:27" x14ac:dyDescent="0.25">
      <c r="F124" s="136"/>
    </row>
    <row r="125" spans="1:27" x14ac:dyDescent="0.25">
      <c r="F125" s="136"/>
    </row>
    <row r="126" spans="1:27" x14ac:dyDescent="0.25">
      <c r="F126" s="136"/>
    </row>
    <row r="127" spans="1:27" x14ac:dyDescent="0.25">
      <c r="F127" s="136"/>
    </row>
    <row r="128" spans="1:27" x14ac:dyDescent="0.25">
      <c r="F128" s="136"/>
    </row>
    <row r="129" spans="6:6" x14ac:dyDescent="0.25">
      <c r="F129" s="136"/>
    </row>
    <row r="130" spans="6:6" x14ac:dyDescent="0.25">
      <c r="F130" s="136"/>
    </row>
    <row r="131" spans="6:6" x14ac:dyDescent="0.25">
      <c r="F131" s="136"/>
    </row>
    <row r="132" spans="6:6" x14ac:dyDescent="0.25">
      <c r="F132" s="136"/>
    </row>
    <row r="133" spans="6:6" x14ac:dyDescent="0.25">
      <c r="F133" s="136"/>
    </row>
    <row r="134" spans="6:6" x14ac:dyDescent="0.25">
      <c r="F134" s="136"/>
    </row>
    <row r="135" spans="6:6" x14ac:dyDescent="0.25">
      <c r="F135" s="136"/>
    </row>
    <row r="136" spans="6:6" x14ac:dyDescent="0.25">
      <c r="F136" s="136"/>
    </row>
    <row r="137" spans="6:6" x14ac:dyDescent="0.25">
      <c r="F137" s="136"/>
    </row>
    <row r="138" spans="6:6" x14ac:dyDescent="0.25">
      <c r="F138" s="136"/>
    </row>
    <row r="139" spans="6:6" x14ac:dyDescent="0.25">
      <c r="F139" s="136"/>
    </row>
    <row r="140" spans="6:6" x14ac:dyDescent="0.25">
      <c r="F140" s="136"/>
    </row>
    <row r="141" spans="6:6" x14ac:dyDescent="0.25">
      <c r="F141" s="136"/>
    </row>
    <row r="142" spans="6:6" x14ac:dyDescent="0.25">
      <c r="F142" s="136"/>
    </row>
    <row r="143" spans="6:6" x14ac:dyDescent="0.25">
      <c r="F143" s="136"/>
    </row>
    <row r="144" spans="6:6" x14ac:dyDescent="0.25">
      <c r="F144" s="136"/>
    </row>
    <row r="145" spans="1:27" x14ac:dyDescent="0.25">
      <c r="F145" s="136"/>
    </row>
    <row r="146" spans="1:27" x14ac:dyDescent="0.25">
      <c r="F146" s="136"/>
    </row>
    <row r="147" spans="1:27" x14ac:dyDescent="0.25">
      <c r="F147" s="136"/>
    </row>
    <row r="148" spans="1:27" x14ac:dyDescent="0.25">
      <c r="F148" s="136"/>
    </row>
    <row r="149" spans="1:27" x14ac:dyDescent="0.25">
      <c r="F149" s="136"/>
    </row>
    <row r="150" spans="1:27" x14ac:dyDescent="0.25">
      <c r="F150" s="136"/>
    </row>
    <row r="151" spans="1:27" x14ac:dyDescent="0.25">
      <c r="F151" s="136"/>
    </row>
    <row r="152" spans="1:27" x14ac:dyDescent="0.25">
      <c r="A152" s="10"/>
      <c r="B152" s="10"/>
      <c r="C152" s="10"/>
      <c r="D152" s="10"/>
      <c r="E152" s="10"/>
      <c r="F152" s="147"/>
      <c r="G152" s="10"/>
      <c r="H152" s="10"/>
      <c r="I152" s="10"/>
      <c r="J152" s="10"/>
      <c r="K152" s="10"/>
      <c r="L152" s="10"/>
      <c r="M152" s="10"/>
      <c r="N152" s="10"/>
      <c r="O152" s="10"/>
      <c r="P152" s="10"/>
      <c r="Q152" s="10"/>
      <c r="R152" s="10"/>
      <c r="S152" s="10"/>
      <c r="T152" s="10"/>
      <c r="U152" s="10"/>
      <c r="V152" s="10"/>
      <c r="W152" s="10"/>
      <c r="X152" s="10"/>
      <c r="Y152" s="10"/>
      <c r="Z152" s="10"/>
      <c r="AA152" s="163"/>
    </row>
    <row r="153" spans="1:27" x14ac:dyDescent="0.25">
      <c r="A153" s="10"/>
      <c r="B153" s="10"/>
      <c r="C153" s="10"/>
      <c r="D153" s="10"/>
      <c r="E153" s="10"/>
      <c r="F153" s="147"/>
      <c r="G153" s="10"/>
      <c r="H153" s="10"/>
      <c r="I153" s="10"/>
      <c r="J153" s="10"/>
      <c r="K153" s="10"/>
      <c r="L153" s="10"/>
      <c r="M153" s="10"/>
      <c r="N153" s="10"/>
      <c r="O153" s="10"/>
      <c r="P153" s="10"/>
      <c r="Q153" s="10"/>
      <c r="R153" s="10"/>
      <c r="S153" s="10"/>
      <c r="T153" s="10"/>
      <c r="U153" s="10"/>
      <c r="V153" s="10"/>
      <c r="W153" s="10"/>
      <c r="X153" s="10"/>
      <c r="Y153" s="10"/>
      <c r="Z153" s="10"/>
      <c r="AA153" s="80"/>
    </row>
    <row r="154" spans="1:27" x14ac:dyDescent="0.25">
      <c r="A154" s="10"/>
      <c r="B154" s="10"/>
      <c r="C154" s="10"/>
      <c r="D154" s="10"/>
      <c r="E154" s="10"/>
      <c r="F154" s="147"/>
      <c r="G154" s="10"/>
      <c r="H154" s="10"/>
      <c r="I154" s="10"/>
      <c r="J154" s="10"/>
      <c r="K154" s="10"/>
      <c r="L154" s="10"/>
      <c r="M154" s="10"/>
      <c r="N154" s="10"/>
      <c r="O154" s="10"/>
      <c r="P154" s="10"/>
      <c r="Q154" s="10"/>
      <c r="R154" s="10"/>
      <c r="S154" s="10"/>
      <c r="T154" s="10"/>
      <c r="U154" s="10"/>
      <c r="V154" s="10"/>
      <c r="W154" s="10"/>
      <c r="X154" s="10"/>
      <c r="Y154" s="10"/>
      <c r="Z154" s="10"/>
      <c r="AA154" s="164"/>
    </row>
    <row r="155" spans="1:27" x14ac:dyDescent="0.25">
      <c r="F155" s="136"/>
    </row>
    <row r="156" spans="1:27" x14ac:dyDescent="0.25">
      <c r="F156" s="136"/>
    </row>
    <row r="157" spans="1:27" x14ac:dyDescent="0.25">
      <c r="A157" s="10"/>
      <c r="B157" s="10"/>
      <c r="C157" s="10"/>
      <c r="D157" s="10"/>
      <c r="E157" s="10"/>
      <c r="F157" s="147"/>
      <c r="G157" s="10"/>
      <c r="H157" s="10"/>
      <c r="I157" s="10"/>
      <c r="J157" s="10"/>
      <c r="K157" s="10"/>
      <c r="L157" s="10"/>
      <c r="M157" s="10"/>
      <c r="N157" s="10"/>
      <c r="O157" s="10"/>
      <c r="P157" s="10"/>
      <c r="Q157" s="10"/>
      <c r="R157" s="10"/>
      <c r="S157" s="10"/>
      <c r="T157" s="10"/>
      <c r="U157" s="10"/>
      <c r="V157" s="10"/>
      <c r="W157" s="10"/>
      <c r="X157" s="10"/>
      <c r="Y157" s="10"/>
      <c r="Z157" s="10"/>
      <c r="AA157" s="10"/>
    </row>
    <row r="158" spans="1:27" x14ac:dyDescent="0.25">
      <c r="F158" s="136"/>
    </row>
    <row r="159" spans="1:27" x14ac:dyDescent="0.25">
      <c r="F159" s="136"/>
    </row>
    <row r="160" spans="1:27" x14ac:dyDescent="0.25">
      <c r="F160" s="136"/>
    </row>
    <row r="161" spans="6:6" x14ac:dyDescent="0.25">
      <c r="F161" s="136"/>
    </row>
    <row r="162" spans="6:6" x14ac:dyDescent="0.25">
      <c r="F162" s="136"/>
    </row>
    <row r="163" spans="6:6" x14ac:dyDescent="0.25">
      <c r="F163" s="136"/>
    </row>
    <row r="164" spans="6:6" x14ac:dyDescent="0.25">
      <c r="F164" s="136"/>
    </row>
    <row r="165" spans="6:6" x14ac:dyDescent="0.25">
      <c r="F165" s="136"/>
    </row>
    <row r="166" spans="6:6" x14ac:dyDescent="0.25">
      <c r="F166" s="136"/>
    </row>
    <row r="167" spans="6:6" x14ac:dyDescent="0.25">
      <c r="F167" s="136"/>
    </row>
    <row r="168" spans="6:6" x14ac:dyDescent="0.25">
      <c r="F168" s="136"/>
    </row>
    <row r="169" spans="6:6" x14ac:dyDescent="0.25">
      <c r="F169" s="136"/>
    </row>
    <row r="170" spans="6:6" x14ac:dyDescent="0.25">
      <c r="F170" s="136"/>
    </row>
    <row r="171" spans="6:6" x14ac:dyDescent="0.25">
      <c r="F171" s="136"/>
    </row>
    <row r="172" spans="6:6" x14ac:dyDescent="0.25">
      <c r="F172" s="136"/>
    </row>
    <row r="173" spans="6:6" x14ac:dyDescent="0.25">
      <c r="F173" s="136"/>
    </row>
    <row r="174" spans="6:6" x14ac:dyDescent="0.25">
      <c r="F174" s="136"/>
    </row>
    <row r="175" spans="6:6" x14ac:dyDescent="0.25">
      <c r="F175" s="136"/>
    </row>
    <row r="176" spans="6:6" x14ac:dyDescent="0.25">
      <c r="F176" s="136"/>
    </row>
    <row r="177" spans="6:6" x14ac:dyDescent="0.25">
      <c r="F177" s="136"/>
    </row>
    <row r="178" spans="6:6" x14ac:dyDescent="0.25">
      <c r="F178" s="136"/>
    </row>
    <row r="179" spans="6:6" x14ac:dyDescent="0.25">
      <c r="F179" s="136"/>
    </row>
    <row r="180" spans="6:6" x14ac:dyDescent="0.25">
      <c r="F180" s="136"/>
    </row>
    <row r="181" spans="6:6" x14ac:dyDescent="0.25">
      <c r="F181" s="136"/>
    </row>
    <row r="182" spans="6:6" x14ac:dyDescent="0.25">
      <c r="F182" s="136"/>
    </row>
    <row r="183" spans="6:6" x14ac:dyDescent="0.25">
      <c r="F183" s="136"/>
    </row>
    <row r="184" spans="6:6" x14ac:dyDescent="0.25">
      <c r="F184" s="136"/>
    </row>
    <row r="185" spans="6:6" x14ac:dyDescent="0.25">
      <c r="F185" s="136"/>
    </row>
    <row r="186" spans="6:6" x14ac:dyDescent="0.25">
      <c r="F186" s="136"/>
    </row>
    <row r="187" spans="6:6" x14ac:dyDescent="0.25">
      <c r="F187" s="136"/>
    </row>
    <row r="188" spans="6:6" x14ac:dyDescent="0.25">
      <c r="F188" s="136"/>
    </row>
    <row r="189" spans="6:6" x14ac:dyDescent="0.25">
      <c r="F189" s="136"/>
    </row>
    <row r="190" spans="6:6" x14ac:dyDescent="0.25">
      <c r="F190" s="136"/>
    </row>
    <row r="191" spans="6:6" x14ac:dyDescent="0.25">
      <c r="F191" s="136"/>
    </row>
    <row r="192" spans="6:6" x14ac:dyDescent="0.25">
      <c r="F192" s="136"/>
    </row>
    <row r="193" spans="6:6" x14ac:dyDescent="0.25">
      <c r="F193" s="136"/>
    </row>
    <row r="194" spans="6:6" x14ac:dyDescent="0.25">
      <c r="F194" s="136"/>
    </row>
    <row r="195" spans="6:6" x14ac:dyDescent="0.25">
      <c r="F195" s="136"/>
    </row>
    <row r="196" spans="6:6" x14ac:dyDescent="0.25">
      <c r="F196" s="136"/>
    </row>
    <row r="197" spans="6:6" x14ac:dyDescent="0.25">
      <c r="F197" s="136"/>
    </row>
    <row r="198" spans="6:6" x14ac:dyDescent="0.25">
      <c r="F198" s="136"/>
    </row>
    <row r="199" spans="6:6" x14ac:dyDescent="0.25">
      <c r="F199" s="136"/>
    </row>
    <row r="200" spans="6:6" x14ac:dyDescent="0.25">
      <c r="F200" s="136"/>
    </row>
    <row r="201" spans="6:6" x14ac:dyDescent="0.25">
      <c r="F201" s="136"/>
    </row>
    <row r="202" spans="6:6" x14ac:dyDescent="0.25">
      <c r="F202" s="136"/>
    </row>
    <row r="203" spans="6:6" x14ac:dyDescent="0.25">
      <c r="F203" s="136"/>
    </row>
    <row r="204" spans="6:6" x14ac:dyDescent="0.25">
      <c r="F204" s="136"/>
    </row>
    <row r="205" spans="6:6" x14ac:dyDescent="0.25">
      <c r="F205" s="136"/>
    </row>
    <row r="206" spans="6:6" x14ac:dyDescent="0.25">
      <c r="F206" s="136"/>
    </row>
    <row r="207" spans="6:6" x14ac:dyDescent="0.25">
      <c r="F207" s="136"/>
    </row>
    <row r="208" spans="6:6" x14ac:dyDescent="0.25">
      <c r="F208" s="136"/>
    </row>
    <row r="209" spans="6:6" x14ac:dyDescent="0.25">
      <c r="F209" s="136"/>
    </row>
    <row r="210" spans="6:6" x14ac:dyDescent="0.25">
      <c r="F210" s="136"/>
    </row>
    <row r="211" spans="6:6" x14ac:dyDescent="0.25">
      <c r="F211" s="136"/>
    </row>
    <row r="212" spans="6:6" x14ac:dyDescent="0.25">
      <c r="F212" s="136"/>
    </row>
    <row r="213" spans="6:6" x14ac:dyDescent="0.25">
      <c r="F213" s="136"/>
    </row>
    <row r="214" spans="6:6" x14ac:dyDescent="0.25">
      <c r="F214" s="136"/>
    </row>
    <row r="215" spans="6:6" x14ac:dyDescent="0.25">
      <c r="F215" s="136"/>
    </row>
    <row r="216" spans="6:6" x14ac:dyDescent="0.25">
      <c r="F216" s="136"/>
    </row>
    <row r="217" spans="6:6" x14ac:dyDescent="0.25">
      <c r="F217" s="136"/>
    </row>
    <row r="218" spans="6:6" x14ac:dyDescent="0.25">
      <c r="F218" s="136"/>
    </row>
    <row r="219" spans="6:6" x14ac:dyDescent="0.25">
      <c r="F219" s="136"/>
    </row>
    <row r="220" spans="6:6" x14ac:dyDescent="0.25">
      <c r="F220" s="136"/>
    </row>
    <row r="221" spans="6:6" x14ac:dyDescent="0.25">
      <c r="F221" s="136"/>
    </row>
    <row r="222" spans="6:6" x14ac:dyDescent="0.25">
      <c r="F222" s="136"/>
    </row>
    <row r="223" spans="6:6" x14ac:dyDescent="0.25">
      <c r="F223" s="136"/>
    </row>
    <row r="224" spans="6:6" x14ac:dyDescent="0.25">
      <c r="F224" s="136"/>
    </row>
    <row r="225" spans="6:6" x14ac:dyDescent="0.25">
      <c r="F225" s="136"/>
    </row>
    <row r="226" spans="6:6" x14ac:dyDescent="0.25">
      <c r="F226" s="136"/>
    </row>
    <row r="227" spans="6:6" x14ac:dyDescent="0.25">
      <c r="F227" s="136"/>
    </row>
    <row r="228" spans="6:6" x14ac:dyDescent="0.25">
      <c r="F228" s="136"/>
    </row>
    <row r="229" spans="6:6" x14ac:dyDescent="0.25">
      <c r="F229" s="136"/>
    </row>
    <row r="230" spans="6:6" x14ac:dyDescent="0.25">
      <c r="F230" s="136"/>
    </row>
    <row r="231" spans="6:6" x14ac:dyDescent="0.25">
      <c r="F231" s="136"/>
    </row>
    <row r="232" spans="6:6" x14ac:dyDescent="0.25">
      <c r="F232" s="136"/>
    </row>
    <row r="233" spans="6:6" x14ac:dyDescent="0.25">
      <c r="F233" s="136"/>
    </row>
    <row r="234" spans="6:6" x14ac:dyDescent="0.25">
      <c r="F234" s="136"/>
    </row>
    <row r="235" spans="6:6" x14ac:dyDescent="0.25">
      <c r="F235" s="136"/>
    </row>
    <row r="236" spans="6:6" x14ac:dyDescent="0.25">
      <c r="F236" s="136"/>
    </row>
    <row r="237" spans="6:6" x14ac:dyDescent="0.25">
      <c r="F237" s="136"/>
    </row>
    <row r="238" spans="6:6" x14ac:dyDescent="0.25">
      <c r="F238" s="136"/>
    </row>
    <row r="239" spans="6:6" x14ac:dyDescent="0.25">
      <c r="F239" s="136"/>
    </row>
    <row r="240" spans="6:6" x14ac:dyDescent="0.25">
      <c r="F240" s="136"/>
    </row>
    <row r="241" spans="6:6" x14ac:dyDescent="0.25">
      <c r="F241" s="136"/>
    </row>
    <row r="242" spans="6:6" x14ac:dyDescent="0.25">
      <c r="F242" s="136"/>
    </row>
    <row r="243" spans="6:6" x14ac:dyDescent="0.25">
      <c r="F243" s="136"/>
    </row>
    <row r="244" spans="6:6" x14ac:dyDescent="0.25">
      <c r="F244" s="136"/>
    </row>
    <row r="245" spans="6:6" x14ac:dyDescent="0.25">
      <c r="F245" s="136"/>
    </row>
    <row r="246" spans="6:6" x14ac:dyDescent="0.25">
      <c r="F246" s="136"/>
    </row>
    <row r="247" spans="6:6" x14ac:dyDescent="0.25">
      <c r="F247" s="136"/>
    </row>
    <row r="248" spans="6:6" x14ac:dyDescent="0.25">
      <c r="F248" s="136"/>
    </row>
    <row r="249" spans="6:6" x14ac:dyDescent="0.25">
      <c r="F249" s="136"/>
    </row>
    <row r="250" spans="6:6" x14ac:dyDescent="0.25">
      <c r="F250" s="136"/>
    </row>
    <row r="251" spans="6:6" x14ac:dyDescent="0.25">
      <c r="F251" s="136"/>
    </row>
    <row r="252" spans="6:6" x14ac:dyDescent="0.25">
      <c r="F252" s="136"/>
    </row>
    <row r="253" spans="6:6" x14ac:dyDescent="0.25">
      <c r="F253" s="136"/>
    </row>
    <row r="254" spans="6:6" x14ac:dyDescent="0.25">
      <c r="F254" s="136"/>
    </row>
    <row r="255" spans="6:6" x14ac:dyDescent="0.25">
      <c r="F255" s="136"/>
    </row>
    <row r="256" spans="6:6" x14ac:dyDescent="0.25">
      <c r="F256" s="136"/>
    </row>
    <row r="257" spans="6:6" x14ac:dyDescent="0.25">
      <c r="F257" s="136"/>
    </row>
    <row r="258" spans="6:6" x14ac:dyDescent="0.25">
      <c r="F258" s="136"/>
    </row>
    <row r="259" spans="6:6" x14ac:dyDescent="0.25">
      <c r="F259" s="136"/>
    </row>
    <row r="260" spans="6:6" x14ac:dyDescent="0.25">
      <c r="F260" s="136"/>
    </row>
    <row r="261" spans="6:6" x14ac:dyDescent="0.25">
      <c r="F261" s="136"/>
    </row>
    <row r="262" spans="6:6" x14ac:dyDescent="0.25">
      <c r="F262" s="136"/>
    </row>
    <row r="263" spans="6:6" x14ac:dyDescent="0.25">
      <c r="F263" s="136"/>
    </row>
    <row r="264" spans="6:6" x14ac:dyDescent="0.25">
      <c r="F264" s="136"/>
    </row>
    <row r="265" spans="6:6" x14ac:dyDescent="0.25">
      <c r="F265" s="136"/>
    </row>
    <row r="266" spans="6:6" x14ac:dyDescent="0.25">
      <c r="F266" s="136"/>
    </row>
    <row r="267" spans="6:6" x14ac:dyDescent="0.25">
      <c r="F267" s="136"/>
    </row>
    <row r="268" spans="6:6" x14ac:dyDescent="0.25">
      <c r="F268" s="136"/>
    </row>
    <row r="269" spans="6:6" x14ac:dyDescent="0.25">
      <c r="F269" s="136"/>
    </row>
    <row r="270" spans="6:6" x14ac:dyDescent="0.25">
      <c r="F270" s="136"/>
    </row>
    <row r="271" spans="6:6" x14ac:dyDescent="0.25">
      <c r="F271" s="136"/>
    </row>
    <row r="272" spans="6:6" x14ac:dyDescent="0.25">
      <c r="F272" s="136"/>
    </row>
    <row r="273" spans="6:6" x14ac:dyDescent="0.25">
      <c r="F273" s="136"/>
    </row>
    <row r="274" spans="6:6" x14ac:dyDescent="0.25">
      <c r="F274" s="136"/>
    </row>
    <row r="275" spans="6:6" x14ac:dyDescent="0.25">
      <c r="F275" s="136"/>
    </row>
    <row r="276" spans="6:6" x14ac:dyDescent="0.25">
      <c r="F276" s="136"/>
    </row>
    <row r="277" spans="6:6" x14ac:dyDescent="0.25">
      <c r="F277" s="136"/>
    </row>
    <row r="278" spans="6:6" x14ac:dyDescent="0.25">
      <c r="F278" s="136"/>
    </row>
    <row r="279" spans="6:6" x14ac:dyDescent="0.25">
      <c r="F279" s="136"/>
    </row>
    <row r="280" spans="6:6" x14ac:dyDescent="0.25">
      <c r="F280" s="136"/>
    </row>
    <row r="281" spans="6:6" x14ac:dyDescent="0.25">
      <c r="F281" s="136"/>
    </row>
    <row r="282" spans="6:6" x14ac:dyDescent="0.25">
      <c r="F282" s="136"/>
    </row>
    <row r="283" spans="6:6" x14ac:dyDescent="0.25">
      <c r="F283" s="136"/>
    </row>
    <row r="284" spans="6:6" x14ac:dyDescent="0.25">
      <c r="F284" s="136"/>
    </row>
    <row r="285" spans="6:6" x14ac:dyDescent="0.25">
      <c r="F285" s="136"/>
    </row>
    <row r="286" spans="6:6" x14ac:dyDescent="0.25">
      <c r="F286" s="136"/>
    </row>
    <row r="287" spans="6:6" x14ac:dyDescent="0.25">
      <c r="F287" s="136"/>
    </row>
    <row r="288" spans="6:6" x14ac:dyDescent="0.25">
      <c r="F288" s="136"/>
    </row>
    <row r="289" spans="1:27" x14ac:dyDescent="0.25">
      <c r="F289" s="136"/>
    </row>
    <row r="290" spans="1:27" x14ac:dyDescent="0.25">
      <c r="F290" s="136"/>
    </row>
    <row r="291" spans="1:27" x14ac:dyDescent="0.25">
      <c r="F291" s="136"/>
    </row>
    <row r="292" spans="1:27" x14ac:dyDescent="0.25">
      <c r="F292" s="136"/>
    </row>
    <row r="293" spans="1:27" x14ac:dyDescent="0.25">
      <c r="F293" s="136"/>
    </row>
    <row r="294" spans="1:27" x14ac:dyDescent="0.25">
      <c r="F294" s="136"/>
    </row>
    <row r="295" spans="1:27" x14ac:dyDescent="0.25">
      <c r="F295" s="136"/>
    </row>
    <row r="296" spans="1:27" ht="15" customHeight="1" outlineLevel="1" x14ac:dyDescent="0.25">
      <c r="A296" s="165"/>
      <c r="B296" s="165"/>
      <c r="E296" s="166" t="s">
        <v>388</v>
      </c>
      <c r="F296" s="167" t="s">
        <v>389</v>
      </c>
      <c r="G296" s="168"/>
      <c r="H296" s="168"/>
      <c r="I296" s="168"/>
      <c r="J296" s="169"/>
      <c r="L296" s="10"/>
      <c r="M296" s="10"/>
      <c r="N296" s="10"/>
      <c r="O296" s="10"/>
      <c r="P296" s="10"/>
      <c r="Q296" s="10"/>
      <c r="R296" s="10"/>
      <c r="S296" s="10"/>
      <c r="T296" s="10"/>
      <c r="U296" s="10"/>
      <c r="V296" s="10"/>
      <c r="W296" s="10"/>
      <c r="X296" s="10"/>
      <c r="Y296" s="10"/>
      <c r="Z296" s="10"/>
      <c r="AA296" s="10"/>
    </row>
    <row r="297" spans="1:27" ht="15" customHeight="1" outlineLevel="1" x14ac:dyDescent="0.25">
      <c r="A297" s="165"/>
      <c r="B297" s="165"/>
      <c r="E297" s="166" t="s">
        <v>390</v>
      </c>
      <c r="F297" s="167" t="s">
        <v>391</v>
      </c>
      <c r="G297" s="168"/>
      <c r="H297" s="168"/>
      <c r="I297" s="168"/>
      <c r="J297" s="169"/>
      <c r="L297" s="10"/>
      <c r="M297" s="10"/>
      <c r="N297" s="10"/>
      <c r="O297" s="10"/>
      <c r="P297" s="10"/>
      <c r="Q297" s="10"/>
      <c r="R297" s="10"/>
      <c r="S297" s="10"/>
      <c r="T297" s="10"/>
      <c r="U297" s="10"/>
      <c r="V297" s="10"/>
      <c r="W297" s="10"/>
      <c r="X297" s="10"/>
      <c r="Y297" s="10"/>
      <c r="Z297" s="10"/>
      <c r="AA297" s="10"/>
    </row>
    <row r="298" spans="1:27" ht="15" customHeight="1" outlineLevel="1" x14ac:dyDescent="0.25">
      <c r="A298" s="165"/>
      <c r="B298" s="165"/>
      <c r="E298" s="166" t="s">
        <v>392</v>
      </c>
      <c r="F298" s="167" t="s">
        <v>393</v>
      </c>
      <c r="G298" s="168"/>
      <c r="H298" s="168"/>
      <c r="I298" s="168"/>
      <c r="J298" s="169"/>
      <c r="L298" s="10"/>
      <c r="M298" s="10"/>
      <c r="N298" s="10"/>
      <c r="O298" s="10"/>
      <c r="P298" s="10"/>
      <c r="Q298" s="10"/>
      <c r="R298" s="10"/>
      <c r="S298" s="10"/>
      <c r="T298" s="10"/>
      <c r="U298" s="10"/>
      <c r="V298" s="10"/>
      <c r="W298" s="10"/>
      <c r="X298" s="10"/>
      <c r="Y298" s="10"/>
      <c r="Z298" s="10"/>
      <c r="AA298" s="10"/>
    </row>
    <row r="299" spans="1:27" ht="15" customHeight="1" outlineLevel="1" x14ac:dyDescent="0.25">
      <c r="A299" s="165"/>
      <c r="B299" s="165"/>
      <c r="E299" s="170" t="s">
        <v>394</v>
      </c>
      <c r="F299" s="171"/>
      <c r="G299" s="172"/>
      <c r="H299" s="173">
        <v>24.501000000000001</v>
      </c>
      <c r="I299" s="174" t="s">
        <v>395</v>
      </c>
      <c r="J299" s="175"/>
      <c r="L299" s="10"/>
      <c r="M299" s="10"/>
      <c r="N299" s="10"/>
      <c r="O299" s="10"/>
      <c r="P299" s="10"/>
      <c r="Q299" s="10"/>
      <c r="R299" s="10"/>
      <c r="S299" s="10"/>
      <c r="T299" s="10"/>
      <c r="U299" s="10"/>
      <c r="V299" s="10"/>
      <c r="W299" s="10"/>
      <c r="X299" s="10"/>
      <c r="Y299" s="10"/>
      <c r="Z299" s="10"/>
      <c r="AA299" s="10"/>
    </row>
  </sheetData>
  <sheetProtection autoFilter="0"/>
  <protectedRanges>
    <protectedRange sqref="Z55:Z56" name="Range2"/>
    <protectedRange sqref="I55:J55 D55:D56" name="Range1_1"/>
    <protectedRange sqref="E55:E56" name="Range1_2"/>
    <protectedRange sqref="AA120" name="Range2_1"/>
    <protectedRange sqref="AA119 AA121:AA122" name="Range2_1_1"/>
    <protectedRange sqref="AB99:DC118 O29:Q97 Y57:Z97 S29:S97 W29:W97 AB57:DC97 Y55:Y56 AB29:DC54 Y29:Z54 U29:U97 O99:Q118 Y99:Z118 U99:U118 W99:W118 S99:S118" name="Range2_2"/>
    <protectedRange sqref="I93:J94 I95:I97 I29:J32 J36 I99:I103 I33:I54 I105:I118 I56:I92" name="Range1_3"/>
    <protectedRange sqref="AA57:AA97 AA29:AA54 AA99:AA118" name="Range2_1_1_1"/>
    <protectedRange sqref="R99:R118 V29:V97 V99:V118 X29:X97 X99:X118 T29:T97 T99:T118 N99:N118 R29:R97 N29:N97" name="Range2_3"/>
    <protectedRange sqref="J33:J35 J37:J51 J54 J56 J60 J63:J64 J66 J82" name="Range1_3_1"/>
    <protectedRange sqref="J65 J58:J59 J95:J97 J52:J53 I104 J99:J103 J90:J92 J105:J118 J61 J67:J81 J83:J88" name="Range1_3_2"/>
    <protectedRange sqref="J57" name="Range1_3_2_1"/>
    <protectedRange sqref="J62" name="Range1_3_2_2"/>
    <protectedRange sqref="J89" name="Range1_3_2_3"/>
  </protectedRanges>
  <autoFilter ref="A27:Y119" xr:uid="{00000000-0009-0000-0000-000001000000}"/>
  <dataConsolidate/>
  <mergeCells count="98">
    <mergeCell ref="F296:J296"/>
    <mergeCell ref="F297:J297"/>
    <mergeCell ref="F298:J298"/>
    <mergeCell ref="E299:G299"/>
    <mergeCell ref="I299:J299"/>
    <mergeCell ref="R25:S25"/>
    <mergeCell ref="T25:U25"/>
    <mergeCell ref="V25:W25"/>
    <mergeCell ref="X25:Y25"/>
    <mergeCell ref="H26:L26"/>
    <mergeCell ref="R26:S26"/>
    <mergeCell ref="T26:U26"/>
    <mergeCell ref="V26:W26"/>
    <mergeCell ref="X26:Y26"/>
    <mergeCell ref="R23:S23"/>
    <mergeCell ref="T23:U23"/>
    <mergeCell ref="V23:W23"/>
    <mergeCell ref="X23:Y23"/>
    <mergeCell ref="R24:S24"/>
    <mergeCell ref="T24:U24"/>
    <mergeCell ref="V24:W24"/>
    <mergeCell ref="X24:Y24"/>
    <mergeCell ref="R21:S21"/>
    <mergeCell ref="T21:U21"/>
    <mergeCell ref="V21:W21"/>
    <mergeCell ref="X21:Y21"/>
    <mergeCell ref="R22:S22"/>
    <mergeCell ref="T22:U22"/>
    <mergeCell ref="V22:W22"/>
    <mergeCell ref="X22:Y22"/>
    <mergeCell ref="R19:S19"/>
    <mergeCell ref="T19:U19"/>
    <mergeCell ref="V19:W19"/>
    <mergeCell ref="X19:Y19"/>
    <mergeCell ref="R20:S20"/>
    <mergeCell ref="T20:U20"/>
    <mergeCell ref="V20:W20"/>
    <mergeCell ref="X20:Y20"/>
    <mergeCell ref="R17:S17"/>
    <mergeCell ref="T17:U17"/>
    <mergeCell ref="V17:W17"/>
    <mergeCell ref="X17:Y17"/>
    <mergeCell ref="R18:S18"/>
    <mergeCell ref="T18:U18"/>
    <mergeCell ref="V18:W18"/>
    <mergeCell ref="X18:Y18"/>
    <mergeCell ref="R15:S15"/>
    <mergeCell ref="T15:U15"/>
    <mergeCell ref="V15:W15"/>
    <mergeCell ref="X15:Y15"/>
    <mergeCell ref="R16:S16"/>
    <mergeCell ref="T16:U16"/>
    <mergeCell ref="V16:W16"/>
    <mergeCell ref="X16:Y16"/>
    <mergeCell ref="R13:S13"/>
    <mergeCell ref="T13:U13"/>
    <mergeCell ref="V13:W13"/>
    <mergeCell ref="X13:Y13"/>
    <mergeCell ref="R14:S14"/>
    <mergeCell ref="T14:U14"/>
    <mergeCell ref="V14:W14"/>
    <mergeCell ref="X14:Y14"/>
    <mergeCell ref="O9:Q9"/>
    <mergeCell ref="R9:S10"/>
    <mergeCell ref="T9:U10"/>
    <mergeCell ref="V9:W10"/>
    <mergeCell ref="X9:Y10"/>
    <mergeCell ref="R12:S12"/>
    <mergeCell ref="T12:U12"/>
    <mergeCell ref="V12:W12"/>
    <mergeCell ref="X12:Y12"/>
    <mergeCell ref="N6:Q6"/>
    <mergeCell ref="R6:S7"/>
    <mergeCell ref="T6:U7"/>
    <mergeCell ref="V6:W7"/>
    <mergeCell ref="X6:Y7"/>
    <mergeCell ref="N8:O8"/>
    <mergeCell ref="R8:S8"/>
    <mergeCell ref="T8:U8"/>
    <mergeCell ref="V8:W8"/>
    <mergeCell ref="X8:Y8"/>
    <mergeCell ref="X3:Y4"/>
    <mergeCell ref="B4:E4"/>
    <mergeCell ref="F4:G4"/>
    <mergeCell ref="B5:E5"/>
    <mergeCell ref="F5:G5"/>
    <mergeCell ref="N5:S5"/>
    <mergeCell ref="T5:Y5"/>
    <mergeCell ref="A1:A2"/>
    <mergeCell ref="B1:M2"/>
    <mergeCell ref="N1:Y1"/>
    <mergeCell ref="AA1:AA8"/>
    <mergeCell ref="N2:Y2"/>
    <mergeCell ref="B3:L3"/>
    <mergeCell ref="N3:Q4"/>
    <mergeCell ref="R3:S4"/>
    <mergeCell ref="T3:U4"/>
    <mergeCell ref="V3:W4"/>
  </mergeCells>
  <conditionalFormatting sqref="Y31 W31 U31 S31 O31:Q31 O54 S54 U54 W54 Y54 L54 L56 Y56 W56 U56 S56 O56">
    <cfRule type="expression" dxfId="2168" priority="2075" stopIfTrue="1">
      <formula>L31=""</formula>
    </cfRule>
    <cfRule type="expression" dxfId="2167" priority="2076" stopIfTrue="1">
      <formula>L31&lt;=0</formula>
    </cfRule>
    <cfRule type="expression" dxfId="2166" priority="2077" stopIfTrue="1">
      <formula>L31&lt;1</formula>
    </cfRule>
    <cfRule type="expression" dxfId="2165" priority="2078">
      <formula>L31&gt;=1</formula>
    </cfRule>
  </conditionalFormatting>
  <conditionalFormatting sqref="O31:Q31 S31 U31 W31 Y31">
    <cfRule type="expression" dxfId="2164" priority="2071" stopIfTrue="1">
      <formula>O31=""</formula>
    </cfRule>
    <cfRule type="expression" dxfId="2163" priority="2072" stopIfTrue="1">
      <formula>O31&lt;=0</formula>
    </cfRule>
    <cfRule type="expression" dxfId="2162" priority="2073" stopIfTrue="1">
      <formula>O31&lt;1</formula>
    </cfRule>
    <cfRule type="expression" dxfId="2161" priority="2074">
      <formula>O31&gt;=1</formula>
    </cfRule>
  </conditionalFormatting>
  <conditionalFormatting sqref="L31">
    <cfRule type="expression" dxfId="2160" priority="2061" stopIfTrue="1">
      <formula>L31=""</formula>
    </cfRule>
    <cfRule type="expression" dxfId="2159" priority="2062" stopIfTrue="1">
      <formula>L31&lt;=0</formula>
    </cfRule>
    <cfRule type="expression" dxfId="2158" priority="2063" stopIfTrue="1">
      <formula>L31&lt;1</formula>
    </cfRule>
    <cfRule type="expression" dxfId="2157" priority="2064">
      <formula>L31&gt;=1</formula>
    </cfRule>
  </conditionalFormatting>
  <conditionalFormatting sqref="R9 T9 V9 X9">
    <cfRule type="expression" dxfId="2156" priority="2053" stopIfTrue="1">
      <formula>R9=""</formula>
    </cfRule>
    <cfRule type="expression" dxfId="2155" priority="2054" stopIfTrue="1">
      <formula>R9&lt;=0</formula>
    </cfRule>
    <cfRule type="expression" dxfId="2154" priority="2055" stopIfTrue="1">
      <formula>R9&lt;1</formula>
    </cfRule>
    <cfRule type="expression" dxfId="2153" priority="2056">
      <formula>R9&gt;=1</formula>
    </cfRule>
  </conditionalFormatting>
  <conditionalFormatting sqref="R9 T9 V9 X9">
    <cfRule type="expression" dxfId="2152" priority="2057" stopIfTrue="1">
      <formula>R9=""</formula>
    </cfRule>
    <cfRule type="expression" dxfId="2151" priority="2058" stopIfTrue="1">
      <formula>R9&lt;=0</formula>
    </cfRule>
    <cfRule type="expression" dxfId="2150" priority="2059" stopIfTrue="1">
      <formula>R9&lt;1</formula>
    </cfRule>
    <cfRule type="expression" dxfId="2149" priority="2060">
      <formula>R9&gt;=1</formula>
    </cfRule>
  </conditionalFormatting>
  <conditionalFormatting sqref="N38 T38 N31 N90 X90 V90 T90 R90 T58:T59 V59 X59 T54 N57:N59 N61:N62 N65 N67">
    <cfRule type="expression" dxfId="2148" priority="2068" stopIfTrue="1">
      <formula>O31=""</formula>
    </cfRule>
    <cfRule type="expression" dxfId="2147" priority="2069" stopIfTrue="1">
      <formula>AND(O31&lt;&gt;"",N31&lt;1)</formula>
    </cfRule>
    <cfRule type="expression" dxfId="2146" priority="2070">
      <formula>AND(O31&lt;&gt;"",N31&gt;=1)</formula>
    </cfRule>
  </conditionalFormatting>
  <conditionalFormatting sqref="X31 V31 T31 R31">
    <cfRule type="expression" dxfId="2145" priority="2065" stopIfTrue="1">
      <formula>S31=""</formula>
    </cfRule>
    <cfRule type="expression" dxfId="2144" priority="2066" stopIfTrue="1">
      <formula>AND(S31&lt;&gt;"",R31&lt;1)</formula>
    </cfRule>
    <cfRule type="expression" dxfId="2143" priority="2067">
      <formula>AND(S31&lt;&gt;"",R31&gt;=1)</formula>
    </cfRule>
  </conditionalFormatting>
  <conditionalFormatting sqref="R13 T13 V13 X13">
    <cfRule type="expression" dxfId="2142" priority="2045" stopIfTrue="1">
      <formula>R13=""</formula>
    </cfRule>
    <cfRule type="expression" dxfId="2141" priority="2046" stopIfTrue="1">
      <formula>R13&lt;=0</formula>
    </cfRule>
    <cfRule type="expression" dxfId="2140" priority="2047" stopIfTrue="1">
      <formula>R13&lt;1</formula>
    </cfRule>
    <cfRule type="expression" dxfId="2139" priority="2048">
      <formula>R13&gt;=1</formula>
    </cfRule>
  </conditionalFormatting>
  <conditionalFormatting sqref="R12 T12 V12 X12">
    <cfRule type="expression" dxfId="2138" priority="2049" stopIfTrue="1">
      <formula>R12=""</formula>
    </cfRule>
    <cfRule type="expression" dxfId="2137" priority="2050" stopIfTrue="1">
      <formula>R12&lt;=0</formula>
    </cfRule>
    <cfRule type="expression" dxfId="2136" priority="2051" stopIfTrue="1">
      <formula>R12&lt;1</formula>
    </cfRule>
    <cfRule type="expression" dxfId="2135" priority="2052">
      <formula>R12&gt;=1</formula>
    </cfRule>
  </conditionalFormatting>
  <conditionalFormatting sqref="R14 T14 V14 X14">
    <cfRule type="expression" dxfId="2134" priority="2041" stopIfTrue="1">
      <formula>R14=""</formula>
    </cfRule>
    <cfRule type="expression" dxfId="2133" priority="2042" stopIfTrue="1">
      <formula>R14&lt;=0</formula>
    </cfRule>
    <cfRule type="expression" dxfId="2132" priority="2043" stopIfTrue="1">
      <formula>R14&lt;1</formula>
    </cfRule>
    <cfRule type="expression" dxfId="2131" priority="2044">
      <formula>R14&gt;=1</formula>
    </cfRule>
  </conditionalFormatting>
  <conditionalFormatting sqref="Y101">
    <cfRule type="expression" dxfId="2130" priority="2037" stopIfTrue="1">
      <formula>Y101=""</formula>
    </cfRule>
    <cfRule type="expression" dxfId="2129" priority="2038" stopIfTrue="1">
      <formula>Y101&lt;=0</formula>
    </cfRule>
    <cfRule type="expression" dxfId="2128" priority="2039" stopIfTrue="1">
      <formula>Y101&lt;1</formula>
    </cfRule>
    <cfRule type="expression" dxfId="2127" priority="2040">
      <formula>Y101&gt;=1</formula>
    </cfRule>
  </conditionalFormatting>
  <conditionalFormatting sqref="Y101">
    <cfRule type="expression" dxfId="2126" priority="2033" stopIfTrue="1">
      <formula>Y101=""</formula>
    </cfRule>
    <cfRule type="expression" dxfId="2125" priority="2034" stopIfTrue="1">
      <formula>Y101&lt;=0</formula>
    </cfRule>
    <cfRule type="expression" dxfId="2124" priority="2035" stopIfTrue="1">
      <formula>Y101&lt;1</formula>
    </cfRule>
    <cfRule type="expression" dxfId="2123" priority="2036">
      <formula>Y101&gt;=1</formula>
    </cfRule>
  </conditionalFormatting>
  <conditionalFormatting sqref="L101">
    <cfRule type="expression" dxfId="2122" priority="2029" stopIfTrue="1">
      <formula>L101=""</formula>
    </cfRule>
    <cfRule type="expression" dxfId="2121" priority="2030" stopIfTrue="1">
      <formula>L101&lt;=0</formula>
    </cfRule>
    <cfRule type="expression" dxfId="2120" priority="2031" stopIfTrue="1">
      <formula>L101&lt;1</formula>
    </cfRule>
    <cfRule type="expression" dxfId="2119" priority="2032">
      <formula>L101&gt;=1</formula>
    </cfRule>
  </conditionalFormatting>
  <conditionalFormatting sqref="T33">
    <cfRule type="expression" dxfId="2118" priority="2026" stopIfTrue="1">
      <formula>U33=""</formula>
    </cfRule>
    <cfRule type="expression" dxfId="2117" priority="2027" stopIfTrue="1">
      <formula>AND(U33&lt;&gt;"",T33&lt;1)</formula>
    </cfRule>
    <cfRule type="expression" dxfId="2116" priority="2028">
      <formula>AND(U33&lt;&gt;"",T33&gt;=1)</formula>
    </cfRule>
  </conditionalFormatting>
  <conditionalFormatting sqref="O33 S33 U33 W33 Y33 Q33">
    <cfRule type="expression" dxfId="2115" priority="2022" stopIfTrue="1">
      <formula>O33=""</formula>
    </cfRule>
    <cfRule type="expression" dxfId="2114" priority="2023" stopIfTrue="1">
      <formula>O33&lt;=0</formula>
    </cfRule>
    <cfRule type="expression" dxfId="2113" priority="2024" stopIfTrue="1">
      <formula>O33&lt;1</formula>
    </cfRule>
    <cfRule type="expression" dxfId="2112" priority="2025">
      <formula>O33&gt;=1</formula>
    </cfRule>
  </conditionalFormatting>
  <conditionalFormatting sqref="O33 S33 U33 W33 Y33 Q33">
    <cfRule type="expression" dxfId="2111" priority="2018" stopIfTrue="1">
      <formula>O33=""</formula>
    </cfRule>
    <cfRule type="expression" dxfId="2110" priority="2019" stopIfTrue="1">
      <formula>O33&lt;=0</formula>
    </cfRule>
    <cfRule type="expression" dxfId="2109" priority="2020" stopIfTrue="1">
      <formula>O33&lt;1</formula>
    </cfRule>
    <cfRule type="expression" dxfId="2108" priority="2021">
      <formula>O33&gt;=1</formula>
    </cfRule>
  </conditionalFormatting>
  <conditionalFormatting sqref="L33">
    <cfRule type="expression" dxfId="2107" priority="2014" stopIfTrue="1">
      <formula>L33=""</formula>
    </cfRule>
    <cfRule type="expression" dxfId="2106" priority="2015" stopIfTrue="1">
      <formula>L33&lt;=0</formula>
    </cfRule>
    <cfRule type="expression" dxfId="2105" priority="2016" stopIfTrue="1">
      <formula>L33&lt;1</formula>
    </cfRule>
    <cfRule type="expression" dxfId="2104" priority="2017">
      <formula>L33&gt;=1</formula>
    </cfRule>
  </conditionalFormatting>
  <conditionalFormatting sqref="N34 T34">
    <cfRule type="expression" dxfId="2103" priority="2011" stopIfTrue="1">
      <formula>O34=""</formula>
    </cfRule>
    <cfRule type="expression" dxfId="2102" priority="2012" stopIfTrue="1">
      <formula>AND(O34&lt;&gt;"",N34&lt;1)</formula>
    </cfRule>
    <cfRule type="expression" dxfId="2101" priority="2013">
      <formula>AND(O34&lt;&gt;"",N34&gt;=1)</formula>
    </cfRule>
  </conditionalFormatting>
  <conditionalFormatting sqref="O34 S34 U34 W34 Y34">
    <cfRule type="expression" dxfId="2100" priority="2007" stopIfTrue="1">
      <formula>O34=""</formula>
    </cfRule>
    <cfRule type="expression" dxfId="2099" priority="2008" stopIfTrue="1">
      <formula>O34&lt;=0</formula>
    </cfRule>
    <cfRule type="expression" dxfId="2098" priority="2009" stopIfTrue="1">
      <formula>O34&lt;1</formula>
    </cfRule>
    <cfRule type="expression" dxfId="2097" priority="2010">
      <formula>O34&gt;=1</formula>
    </cfRule>
  </conditionalFormatting>
  <conditionalFormatting sqref="O34 S34 U34 W34 Y34">
    <cfRule type="expression" dxfId="2096" priority="2003" stopIfTrue="1">
      <formula>O34=""</formula>
    </cfRule>
    <cfRule type="expression" dxfId="2095" priority="2004" stopIfTrue="1">
      <formula>O34&lt;=0</formula>
    </cfRule>
    <cfRule type="expression" dxfId="2094" priority="2005" stopIfTrue="1">
      <formula>O34&lt;1</formula>
    </cfRule>
    <cfRule type="expression" dxfId="2093" priority="2006">
      <formula>O34&gt;=1</formula>
    </cfRule>
  </conditionalFormatting>
  <conditionalFormatting sqref="L34">
    <cfRule type="expression" dxfId="2092" priority="1999" stopIfTrue="1">
      <formula>L34=""</formula>
    </cfRule>
    <cfRule type="expression" dxfId="2091" priority="2000" stopIfTrue="1">
      <formula>L34&lt;=0</formula>
    </cfRule>
    <cfRule type="expression" dxfId="2090" priority="2001" stopIfTrue="1">
      <formula>L34&lt;1</formula>
    </cfRule>
    <cfRule type="expression" dxfId="2089" priority="2002">
      <formula>L34&gt;=1</formula>
    </cfRule>
  </conditionalFormatting>
  <conditionalFormatting sqref="N35 T35">
    <cfRule type="expression" dxfId="2088" priority="1996" stopIfTrue="1">
      <formula>O35=""</formula>
    </cfRule>
    <cfRule type="expression" dxfId="2087" priority="1997" stopIfTrue="1">
      <formula>AND(O35&lt;&gt;"",N35&lt;1)</formula>
    </cfRule>
    <cfRule type="expression" dxfId="2086" priority="1998">
      <formula>AND(O35&lt;&gt;"",N35&gt;=1)</formula>
    </cfRule>
  </conditionalFormatting>
  <conditionalFormatting sqref="O35:Q35 S35 U35 W35 Y35">
    <cfRule type="expression" dxfId="2085" priority="1992" stopIfTrue="1">
      <formula>O35=""</formula>
    </cfRule>
    <cfRule type="expression" dxfId="2084" priority="1993" stopIfTrue="1">
      <formula>O35&lt;=0</formula>
    </cfRule>
    <cfRule type="expression" dxfId="2083" priority="1994" stopIfTrue="1">
      <formula>O35&lt;1</formula>
    </cfRule>
    <cfRule type="expression" dxfId="2082" priority="1995">
      <formula>O35&gt;=1</formula>
    </cfRule>
  </conditionalFormatting>
  <conditionalFormatting sqref="O35:Q35 S35 U35 W35 Y35">
    <cfRule type="expression" dxfId="2081" priority="1988" stopIfTrue="1">
      <formula>O35=""</formula>
    </cfRule>
    <cfRule type="expression" dxfId="2080" priority="1989" stopIfTrue="1">
      <formula>O35&lt;=0</formula>
    </cfRule>
    <cfRule type="expression" dxfId="2079" priority="1990" stopIfTrue="1">
      <formula>O35&lt;1</formula>
    </cfRule>
    <cfRule type="expression" dxfId="2078" priority="1991">
      <formula>O35&gt;=1</formula>
    </cfRule>
  </conditionalFormatting>
  <conditionalFormatting sqref="L35">
    <cfRule type="expression" dxfId="2077" priority="1984" stopIfTrue="1">
      <formula>L35=""</formula>
    </cfRule>
    <cfRule type="expression" dxfId="2076" priority="1985" stopIfTrue="1">
      <formula>L35&lt;=0</formula>
    </cfRule>
    <cfRule type="expression" dxfId="2075" priority="1986" stopIfTrue="1">
      <formula>L35&lt;1</formula>
    </cfRule>
    <cfRule type="expression" dxfId="2074" priority="1987">
      <formula>L35&gt;=1</formula>
    </cfRule>
  </conditionalFormatting>
  <conditionalFormatting sqref="Y36">
    <cfRule type="expression" dxfId="2073" priority="1980" stopIfTrue="1">
      <formula>Y36=""</formula>
    </cfRule>
    <cfRule type="expression" dxfId="2072" priority="1981" stopIfTrue="1">
      <formula>Y36&lt;=0</formula>
    </cfRule>
    <cfRule type="expression" dxfId="2071" priority="1982" stopIfTrue="1">
      <formula>Y36&lt;1</formula>
    </cfRule>
    <cfRule type="expression" dxfId="2070" priority="1983">
      <formula>Y36&gt;=1</formula>
    </cfRule>
  </conditionalFormatting>
  <conditionalFormatting sqref="Y36">
    <cfRule type="expression" dxfId="2069" priority="1976" stopIfTrue="1">
      <formula>Y36=""</formula>
    </cfRule>
    <cfRule type="expression" dxfId="2068" priority="1977" stopIfTrue="1">
      <formula>Y36&lt;=0</formula>
    </cfRule>
    <cfRule type="expression" dxfId="2067" priority="1978" stopIfTrue="1">
      <formula>Y36&lt;1</formula>
    </cfRule>
    <cfRule type="expression" dxfId="2066" priority="1979">
      <formula>Y36&gt;=1</formula>
    </cfRule>
  </conditionalFormatting>
  <conditionalFormatting sqref="L36">
    <cfRule type="expression" dxfId="2065" priority="1972" stopIfTrue="1">
      <formula>L36=""</formula>
    </cfRule>
    <cfRule type="expression" dxfId="2064" priority="1973" stopIfTrue="1">
      <formula>L36&lt;=0</formula>
    </cfRule>
    <cfRule type="expression" dxfId="2063" priority="1974" stopIfTrue="1">
      <formula>L36&lt;1</formula>
    </cfRule>
    <cfRule type="expression" dxfId="2062" priority="1975">
      <formula>L36&gt;=1</formula>
    </cfRule>
  </conditionalFormatting>
  <conditionalFormatting sqref="O38 S38 U38 W38 Y38">
    <cfRule type="expression" dxfId="2061" priority="1968" stopIfTrue="1">
      <formula>O38=""</formula>
    </cfRule>
    <cfRule type="expression" dxfId="2060" priority="1969" stopIfTrue="1">
      <formula>O38&lt;=0</formula>
    </cfRule>
    <cfRule type="expression" dxfId="2059" priority="1970" stopIfTrue="1">
      <formula>O38&lt;1</formula>
    </cfRule>
    <cfRule type="expression" dxfId="2058" priority="1971">
      <formula>O38&gt;=1</formula>
    </cfRule>
  </conditionalFormatting>
  <conditionalFormatting sqref="O38 S38 U38 W38 Y38">
    <cfRule type="expression" dxfId="2057" priority="1964" stopIfTrue="1">
      <formula>O38=""</formula>
    </cfRule>
    <cfRule type="expression" dxfId="2056" priority="1965" stopIfTrue="1">
      <formula>O38&lt;=0</formula>
    </cfRule>
    <cfRule type="expression" dxfId="2055" priority="1966" stopIfTrue="1">
      <formula>O38&lt;1</formula>
    </cfRule>
    <cfRule type="expression" dxfId="2054" priority="1967">
      <formula>O38&gt;=1</formula>
    </cfRule>
  </conditionalFormatting>
  <conditionalFormatting sqref="L38">
    <cfRule type="expression" dxfId="2053" priority="1960" stopIfTrue="1">
      <formula>L38=""</formula>
    </cfRule>
    <cfRule type="expression" dxfId="2052" priority="1961" stopIfTrue="1">
      <formula>L38&lt;=0</formula>
    </cfRule>
    <cfRule type="expression" dxfId="2051" priority="1962" stopIfTrue="1">
      <formula>L38&lt;1</formula>
    </cfRule>
    <cfRule type="expression" dxfId="2050" priority="1963">
      <formula>L38&gt;=1</formula>
    </cfRule>
  </conditionalFormatting>
  <conditionalFormatting sqref="O37:Q37 S37 U37 W37 Y37 L37">
    <cfRule type="expression" dxfId="2049" priority="1956" stopIfTrue="1">
      <formula>L37=""</formula>
    </cfRule>
    <cfRule type="expression" dxfId="2048" priority="1957" stopIfTrue="1">
      <formula>L37&lt;=0</formula>
    </cfRule>
    <cfRule type="expression" dxfId="2047" priority="1958" stopIfTrue="1">
      <formula>L37&lt;1</formula>
    </cfRule>
    <cfRule type="expression" dxfId="2046" priority="1959">
      <formula>L37&gt;=1</formula>
    </cfRule>
  </conditionalFormatting>
  <conditionalFormatting sqref="N37 X37 V37 T37 R37">
    <cfRule type="expression" dxfId="2045" priority="1953" stopIfTrue="1">
      <formula>O37=""</formula>
    </cfRule>
    <cfRule type="expression" dxfId="2044" priority="1954" stopIfTrue="1">
      <formula>AND(O37&lt;&gt;"",N37&lt;1)</formula>
    </cfRule>
    <cfRule type="expression" dxfId="2043" priority="1955">
      <formula>AND(O37&lt;&gt;"",N37&gt;=1)</formula>
    </cfRule>
  </conditionalFormatting>
  <conditionalFormatting sqref="O46:Q46 S46 U46 W46 Y46 L46">
    <cfRule type="expression" dxfId="2042" priority="1949" stopIfTrue="1">
      <formula>L46=""</formula>
    </cfRule>
    <cfRule type="expression" dxfId="2041" priority="1950" stopIfTrue="1">
      <formula>L46&lt;=0</formula>
    </cfRule>
    <cfRule type="expression" dxfId="2040" priority="1951" stopIfTrue="1">
      <formula>L46&lt;1</formula>
    </cfRule>
    <cfRule type="expression" dxfId="2039" priority="1952">
      <formula>L46&gt;=1</formula>
    </cfRule>
  </conditionalFormatting>
  <conditionalFormatting sqref="N46 X46 V46 T46 R46">
    <cfRule type="expression" dxfId="2038" priority="1946" stopIfTrue="1">
      <formula>O46=""</formula>
    </cfRule>
    <cfRule type="expression" dxfId="2037" priority="1947" stopIfTrue="1">
      <formula>AND(O46&lt;&gt;"",N46&lt;1)</formula>
    </cfRule>
    <cfRule type="expression" dxfId="2036" priority="1948">
      <formula>AND(O46&lt;&gt;"",N46&gt;=1)</formula>
    </cfRule>
  </conditionalFormatting>
  <conditionalFormatting sqref="O48:Q48 S48 U48 W48 Y48 L48">
    <cfRule type="expression" dxfId="2035" priority="1942" stopIfTrue="1">
      <formula>L48=""</formula>
    </cfRule>
    <cfRule type="expression" dxfId="2034" priority="1943" stopIfTrue="1">
      <formula>L48&lt;=0</formula>
    </cfRule>
    <cfRule type="expression" dxfId="2033" priority="1944" stopIfTrue="1">
      <formula>L48&lt;1</formula>
    </cfRule>
    <cfRule type="expression" dxfId="2032" priority="1945">
      <formula>L48&gt;=1</formula>
    </cfRule>
  </conditionalFormatting>
  <conditionalFormatting sqref="N48 X48 V48 T48 R48">
    <cfRule type="expression" dxfId="2031" priority="1939" stopIfTrue="1">
      <formula>O48=""</formula>
    </cfRule>
    <cfRule type="expression" dxfId="2030" priority="1940" stopIfTrue="1">
      <formula>AND(O48&lt;&gt;"",N48&lt;1)</formula>
    </cfRule>
    <cfRule type="expression" dxfId="2029" priority="1941">
      <formula>AND(O48&lt;&gt;"",N48&gt;=1)</formula>
    </cfRule>
  </conditionalFormatting>
  <conditionalFormatting sqref="O49 S49 U49 W49 Y49">
    <cfRule type="expression" dxfId="2028" priority="1935" stopIfTrue="1">
      <formula>O49=""</formula>
    </cfRule>
    <cfRule type="expression" dxfId="2027" priority="1936" stopIfTrue="1">
      <formula>O49&lt;=0</formula>
    </cfRule>
    <cfRule type="expression" dxfId="2026" priority="1937" stopIfTrue="1">
      <formula>O49&lt;1</formula>
    </cfRule>
    <cfRule type="expression" dxfId="2025" priority="1938">
      <formula>O49&gt;=1</formula>
    </cfRule>
  </conditionalFormatting>
  <conditionalFormatting sqref="O49 S49 U49 W49 Y49">
    <cfRule type="expression" dxfId="2024" priority="1931" stopIfTrue="1">
      <formula>O49=""</formula>
    </cfRule>
    <cfRule type="expression" dxfId="2023" priority="1932" stopIfTrue="1">
      <formula>O49&lt;=0</formula>
    </cfRule>
    <cfRule type="expression" dxfId="2022" priority="1933" stopIfTrue="1">
      <formula>O49&lt;1</formula>
    </cfRule>
    <cfRule type="expression" dxfId="2021" priority="1934">
      <formula>O49&gt;=1</formula>
    </cfRule>
  </conditionalFormatting>
  <conditionalFormatting sqref="T49">
    <cfRule type="expression" dxfId="2020" priority="1928" stopIfTrue="1">
      <formula>U49=""</formula>
    </cfRule>
    <cfRule type="expression" dxfId="2019" priority="1929" stopIfTrue="1">
      <formula>AND(U49&lt;&gt;"",T49&lt;1)</formula>
    </cfRule>
    <cfRule type="expression" dxfId="2018" priority="1930">
      <formula>AND(U49&lt;&gt;"",T49&gt;=1)</formula>
    </cfRule>
  </conditionalFormatting>
  <conditionalFormatting sqref="L49">
    <cfRule type="expression" dxfId="2017" priority="1924" stopIfTrue="1">
      <formula>L49=""</formula>
    </cfRule>
    <cfRule type="expression" dxfId="2016" priority="1925" stopIfTrue="1">
      <formula>L49&lt;=0</formula>
    </cfRule>
    <cfRule type="expression" dxfId="2015" priority="1926" stopIfTrue="1">
      <formula>L49&lt;1</formula>
    </cfRule>
    <cfRule type="expression" dxfId="2014" priority="1927">
      <formula>L49&gt;=1</formula>
    </cfRule>
  </conditionalFormatting>
  <conditionalFormatting sqref="O51:Q51 S51 U51 W51 Y51 L51">
    <cfRule type="expression" dxfId="2013" priority="1920" stopIfTrue="1">
      <formula>L51=""</formula>
    </cfRule>
    <cfRule type="expression" dxfId="2012" priority="1921" stopIfTrue="1">
      <formula>L51&lt;=0</formula>
    </cfRule>
    <cfRule type="expression" dxfId="2011" priority="1922" stopIfTrue="1">
      <formula>L51&lt;1</formula>
    </cfRule>
    <cfRule type="expression" dxfId="2010" priority="1923">
      <formula>L51&gt;=1</formula>
    </cfRule>
  </conditionalFormatting>
  <conditionalFormatting sqref="N51 X51 V51 T51 R51">
    <cfRule type="expression" dxfId="2009" priority="1917" stopIfTrue="1">
      <formula>O51=""</formula>
    </cfRule>
    <cfRule type="expression" dxfId="2008" priority="1918" stopIfTrue="1">
      <formula>AND(O51&lt;&gt;"",N51&lt;1)</formula>
    </cfRule>
    <cfRule type="expression" dxfId="2007" priority="1919">
      <formula>AND(O51&lt;&gt;"",N51&gt;=1)</formula>
    </cfRule>
  </conditionalFormatting>
  <conditionalFormatting sqref="O52 S52 U52 W52 Y52">
    <cfRule type="expression" dxfId="2006" priority="1913" stopIfTrue="1">
      <formula>O52=""</formula>
    </cfRule>
    <cfRule type="expression" dxfId="2005" priority="1914" stopIfTrue="1">
      <formula>O52&lt;=0</formula>
    </cfRule>
    <cfRule type="expression" dxfId="2004" priority="1915" stopIfTrue="1">
      <formula>O52&lt;1</formula>
    </cfRule>
    <cfRule type="expression" dxfId="2003" priority="1916">
      <formula>O52&gt;=1</formula>
    </cfRule>
  </conditionalFormatting>
  <conditionalFormatting sqref="O52 S52 U52 W52 Y52">
    <cfRule type="expression" dxfId="2002" priority="1909" stopIfTrue="1">
      <formula>O52=""</formula>
    </cfRule>
    <cfRule type="expression" dxfId="2001" priority="1910" stopIfTrue="1">
      <formula>O52&lt;=0</formula>
    </cfRule>
    <cfRule type="expression" dxfId="2000" priority="1911" stopIfTrue="1">
      <formula>O52&lt;1</formula>
    </cfRule>
    <cfRule type="expression" dxfId="1999" priority="1912">
      <formula>O52&gt;=1</formula>
    </cfRule>
  </conditionalFormatting>
  <conditionalFormatting sqref="X52 V52 T52 R52">
    <cfRule type="expression" dxfId="1998" priority="1906" stopIfTrue="1">
      <formula>S52=""</formula>
    </cfRule>
    <cfRule type="expression" dxfId="1997" priority="1907" stopIfTrue="1">
      <formula>AND(S52&lt;&gt;"",R52&lt;1)</formula>
    </cfRule>
    <cfRule type="expression" dxfId="1996" priority="1908">
      <formula>AND(S52&lt;&gt;"",R52&gt;=1)</formula>
    </cfRule>
  </conditionalFormatting>
  <conditionalFormatting sqref="L52">
    <cfRule type="expression" dxfId="1995" priority="1902" stopIfTrue="1">
      <formula>L52=""</formula>
    </cfRule>
    <cfRule type="expression" dxfId="1994" priority="1903" stopIfTrue="1">
      <formula>L52&lt;=0</formula>
    </cfRule>
    <cfRule type="expression" dxfId="1993" priority="1904" stopIfTrue="1">
      <formula>L52&lt;1</formula>
    </cfRule>
    <cfRule type="expression" dxfId="1992" priority="1905">
      <formula>L52&gt;=1</formula>
    </cfRule>
  </conditionalFormatting>
  <conditionalFormatting sqref="O53 S53 U53 W53 Y53">
    <cfRule type="expression" dxfId="1991" priority="1898" stopIfTrue="1">
      <formula>O53=""</formula>
    </cfRule>
    <cfRule type="expression" dxfId="1990" priority="1899" stopIfTrue="1">
      <formula>O53&lt;=0</formula>
    </cfRule>
    <cfRule type="expression" dxfId="1989" priority="1900" stopIfTrue="1">
      <formula>O53&lt;1</formula>
    </cfRule>
    <cfRule type="expression" dxfId="1988" priority="1901">
      <formula>O53&gt;=1</formula>
    </cfRule>
  </conditionalFormatting>
  <conditionalFormatting sqref="O53 S53 U53 W53 Y53">
    <cfRule type="expression" dxfId="1987" priority="1894" stopIfTrue="1">
      <formula>O53=""</formula>
    </cfRule>
    <cfRule type="expression" dxfId="1986" priority="1895" stopIfTrue="1">
      <formula>O53&lt;=0</formula>
    </cfRule>
    <cfRule type="expression" dxfId="1985" priority="1896" stopIfTrue="1">
      <formula>O53&lt;1</formula>
    </cfRule>
    <cfRule type="expression" dxfId="1984" priority="1897">
      <formula>O53&gt;=1</formula>
    </cfRule>
  </conditionalFormatting>
  <conditionalFormatting sqref="T53">
    <cfRule type="expression" dxfId="1983" priority="1891" stopIfTrue="1">
      <formula>U53=""</formula>
    </cfRule>
    <cfRule type="expression" dxfId="1982" priority="1892" stopIfTrue="1">
      <formula>AND(U53&lt;&gt;"",T53&lt;1)</formula>
    </cfRule>
    <cfRule type="expression" dxfId="1981" priority="1893">
      <formula>AND(U53&lt;&gt;"",T53&gt;=1)</formula>
    </cfRule>
  </conditionalFormatting>
  <conditionalFormatting sqref="L53">
    <cfRule type="expression" dxfId="1980" priority="1887" stopIfTrue="1">
      <formula>L53=""</formula>
    </cfRule>
    <cfRule type="expression" dxfId="1979" priority="1888" stopIfTrue="1">
      <formula>L53&lt;=0</formula>
    </cfRule>
    <cfRule type="expression" dxfId="1978" priority="1889" stopIfTrue="1">
      <formula>L53&lt;1</formula>
    </cfRule>
    <cfRule type="expression" dxfId="1977" priority="1890">
      <formula>L53&gt;=1</formula>
    </cfRule>
  </conditionalFormatting>
  <conditionalFormatting sqref="O91:O92 S91:S92 U91:U92 W91:W92 Y91:Y92">
    <cfRule type="expression" dxfId="1976" priority="1883" stopIfTrue="1">
      <formula>O91=""</formula>
    </cfRule>
    <cfRule type="expression" dxfId="1975" priority="1884" stopIfTrue="1">
      <formula>O91&lt;=0</formula>
    </cfRule>
    <cfRule type="expression" dxfId="1974" priority="1885" stopIfTrue="1">
      <formula>O91&lt;1</formula>
    </cfRule>
    <cfRule type="expression" dxfId="1973" priority="1886">
      <formula>O91&gt;=1</formula>
    </cfRule>
  </conditionalFormatting>
  <conditionalFormatting sqref="O91:O92 S91:S92 U91:U92 W91:W92 Y91:Y92">
    <cfRule type="expression" dxfId="1972" priority="1879" stopIfTrue="1">
      <formula>O91=""</formula>
    </cfRule>
    <cfRule type="expression" dxfId="1971" priority="1880" stopIfTrue="1">
      <formula>O91&lt;=0</formula>
    </cfRule>
    <cfRule type="expression" dxfId="1970" priority="1881" stopIfTrue="1">
      <formula>O91&lt;1</formula>
    </cfRule>
    <cfRule type="expression" dxfId="1969" priority="1882">
      <formula>O91&gt;=1</formula>
    </cfRule>
  </conditionalFormatting>
  <conditionalFormatting sqref="N91:N92">
    <cfRule type="expression" dxfId="1968" priority="1876" stopIfTrue="1">
      <formula>O91=""</formula>
    </cfRule>
    <cfRule type="expression" dxfId="1967" priority="1877" stopIfTrue="1">
      <formula>AND(O91&lt;&gt;"",N91&lt;1)</formula>
    </cfRule>
    <cfRule type="expression" dxfId="1966" priority="1878">
      <formula>AND(O91&lt;&gt;"",N91&gt;=1)</formula>
    </cfRule>
  </conditionalFormatting>
  <conditionalFormatting sqref="T91:T92">
    <cfRule type="expression" dxfId="1965" priority="1873" stopIfTrue="1">
      <formula>U91=""</formula>
    </cfRule>
    <cfRule type="expression" dxfId="1964" priority="1874" stopIfTrue="1">
      <formula>AND(U91&lt;&gt;"",T91&lt;1)</formula>
    </cfRule>
    <cfRule type="expression" dxfId="1963" priority="1875">
      <formula>AND(U91&lt;&gt;"",T91&gt;=1)</formula>
    </cfRule>
  </conditionalFormatting>
  <conditionalFormatting sqref="L91:L92">
    <cfRule type="expression" dxfId="1962" priority="1869" stopIfTrue="1">
      <formula>L91=""</formula>
    </cfRule>
    <cfRule type="expression" dxfId="1961" priority="1870" stopIfTrue="1">
      <formula>L91&lt;=0</formula>
    </cfRule>
    <cfRule type="expression" dxfId="1960" priority="1871" stopIfTrue="1">
      <formula>L91&lt;1</formula>
    </cfRule>
    <cfRule type="expression" dxfId="1959" priority="1872">
      <formula>L91&gt;=1</formula>
    </cfRule>
  </conditionalFormatting>
  <conditionalFormatting sqref="O57 S57 U57 W57 Y57">
    <cfRule type="expression" dxfId="1958" priority="1865" stopIfTrue="1">
      <formula>O57=""</formula>
    </cfRule>
    <cfRule type="expression" dxfId="1957" priority="1866" stopIfTrue="1">
      <formula>O57&lt;=0</formula>
    </cfRule>
    <cfRule type="expression" dxfId="1956" priority="1867" stopIfTrue="1">
      <formula>O57&lt;1</formula>
    </cfRule>
    <cfRule type="expression" dxfId="1955" priority="1868">
      <formula>O57&gt;=1</formula>
    </cfRule>
  </conditionalFormatting>
  <conditionalFormatting sqref="O57 S57 U57 W57 Y57">
    <cfRule type="expression" dxfId="1954" priority="1861" stopIfTrue="1">
      <formula>O57=""</formula>
    </cfRule>
    <cfRule type="expression" dxfId="1953" priority="1862" stopIfTrue="1">
      <formula>O57&lt;=0</formula>
    </cfRule>
    <cfRule type="expression" dxfId="1952" priority="1863" stopIfTrue="1">
      <formula>O57&lt;1</formula>
    </cfRule>
    <cfRule type="expression" dxfId="1951" priority="1864">
      <formula>O57&gt;=1</formula>
    </cfRule>
  </conditionalFormatting>
  <conditionalFormatting sqref="T57">
    <cfRule type="expression" dxfId="1950" priority="1858" stopIfTrue="1">
      <formula>U57=""</formula>
    </cfRule>
    <cfRule type="expression" dxfId="1949" priority="1859" stopIfTrue="1">
      <formula>AND(U57&lt;&gt;"",T57&lt;1)</formula>
    </cfRule>
    <cfRule type="expression" dxfId="1948" priority="1860">
      <formula>AND(U57&lt;&gt;"",T57&gt;=1)</formula>
    </cfRule>
  </conditionalFormatting>
  <conditionalFormatting sqref="L57">
    <cfRule type="expression" dxfId="1947" priority="1854" stopIfTrue="1">
      <formula>L57=""</formula>
    </cfRule>
    <cfRule type="expression" dxfId="1946" priority="1855" stopIfTrue="1">
      <formula>L57&lt;=0</formula>
    </cfRule>
    <cfRule type="expression" dxfId="1945" priority="1856" stopIfTrue="1">
      <formula>L57&lt;1</formula>
    </cfRule>
    <cfRule type="expression" dxfId="1944" priority="1857">
      <formula>L57&gt;=1</formula>
    </cfRule>
  </conditionalFormatting>
  <conditionalFormatting sqref="O59:Q59 S58:S60 U58:U60 W58:W60 Y58:Y60 O58 O60">
    <cfRule type="expression" dxfId="1943" priority="1850" stopIfTrue="1">
      <formula>O58=""</formula>
    </cfRule>
    <cfRule type="expression" dxfId="1942" priority="1851" stopIfTrue="1">
      <formula>O58&lt;=0</formula>
    </cfRule>
    <cfRule type="expression" dxfId="1941" priority="1852" stopIfTrue="1">
      <formula>O58&lt;1</formula>
    </cfRule>
    <cfRule type="expression" dxfId="1940" priority="1853">
      <formula>O58&gt;=1</formula>
    </cfRule>
  </conditionalFormatting>
  <conditionalFormatting sqref="O59:Q59 S58:S60 U58:U60 W58:W60 Y58:Y60 O58 O60">
    <cfRule type="expression" dxfId="1939" priority="1846" stopIfTrue="1">
      <formula>O58=""</formula>
    </cfRule>
    <cfRule type="expression" dxfId="1938" priority="1847" stopIfTrue="1">
      <formula>O58&lt;=0</formula>
    </cfRule>
    <cfRule type="expression" dxfId="1937" priority="1848" stopIfTrue="1">
      <formula>O58&lt;1</formula>
    </cfRule>
    <cfRule type="expression" dxfId="1936" priority="1849">
      <formula>O58&gt;=1</formula>
    </cfRule>
  </conditionalFormatting>
  <conditionalFormatting sqref="L58:L60">
    <cfRule type="expression" dxfId="1935" priority="1842" stopIfTrue="1">
      <formula>L58=""</formula>
    </cfRule>
    <cfRule type="expression" dxfId="1934" priority="1843" stopIfTrue="1">
      <formula>L58&lt;=0</formula>
    </cfRule>
    <cfRule type="expression" dxfId="1933" priority="1844" stopIfTrue="1">
      <formula>L58&lt;1</formula>
    </cfRule>
    <cfRule type="expression" dxfId="1932" priority="1845">
      <formula>L58&gt;=1</formula>
    </cfRule>
  </conditionalFormatting>
  <conditionalFormatting sqref="O62 S62 U62 W62 Y62">
    <cfRule type="expression" dxfId="1931" priority="1838" stopIfTrue="1">
      <formula>O62=""</formula>
    </cfRule>
    <cfRule type="expression" dxfId="1930" priority="1839" stopIfTrue="1">
      <formula>O62&lt;=0</formula>
    </cfRule>
    <cfRule type="expression" dxfId="1929" priority="1840" stopIfTrue="1">
      <formula>O62&lt;1</formula>
    </cfRule>
    <cfRule type="expression" dxfId="1928" priority="1841">
      <formula>O62&gt;=1</formula>
    </cfRule>
  </conditionalFormatting>
  <conditionalFormatting sqref="O62 S62 U62 W62 Y62">
    <cfRule type="expression" dxfId="1927" priority="1834" stopIfTrue="1">
      <formula>O62=""</formula>
    </cfRule>
    <cfRule type="expression" dxfId="1926" priority="1835" stopIfTrue="1">
      <formula>O62&lt;=0</formula>
    </cfRule>
    <cfRule type="expression" dxfId="1925" priority="1836" stopIfTrue="1">
      <formula>O62&lt;1</formula>
    </cfRule>
    <cfRule type="expression" dxfId="1924" priority="1837">
      <formula>O62&gt;=1</formula>
    </cfRule>
  </conditionalFormatting>
  <conditionalFormatting sqref="T62">
    <cfRule type="expression" dxfId="1923" priority="1831" stopIfTrue="1">
      <formula>U62=""</formula>
    </cfRule>
    <cfRule type="expression" dxfId="1922" priority="1832" stopIfTrue="1">
      <formula>AND(U62&lt;&gt;"",T62&lt;1)</formula>
    </cfRule>
    <cfRule type="expression" dxfId="1921" priority="1833">
      <formula>AND(U62&lt;&gt;"",T62&gt;=1)</formula>
    </cfRule>
  </conditionalFormatting>
  <conditionalFormatting sqref="L62">
    <cfRule type="expression" dxfId="1920" priority="1827" stopIfTrue="1">
      <formula>L62=""</formula>
    </cfRule>
    <cfRule type="expression" dxfId="1919" priority="1828" stopIfTrue="1">
      <formula>L62&lt;=0</formula>
    </cfRule>
    <cfRule type="expression" dxfId="1918" priority="1829" stopIfTrue="1">
      <formula>L62&lt;1</formula>
    </cfRule>
    <cfRule type="expression" dxfId="1917" priority="1830">
      <formula>L62&gt;=1</formula>
    </cfRule>
  </conditionalFormatting>
  <conditionalFormatting sqref="O63 S63 U63 W63 Y63">
    <cfRule type="expression" dxfId="1916" priority="1823" stopIfTrue="1">
      <formula>O63=""</formula>
    </cfRule>
    <cfRule type="expression" dxfId="1915" priority="1824" stopIfTrue="1">
      <formula>O63&lt;=0</formula>
    </cfRule>
    <cfRule type="expression" dxfId="1914" priority="1825" stopIfTrue="1">
      <formula>O63&lt;1</formula>
    </cfRule>
    <cfRule type="expression" dxfId="1913" priority="1826">
      <formula>O63&gt;=1</formula>
    </cfRule>
  </conditionalFormatting>
  <conditionalFormatting sqref="O63 S63 U63 W63 Y63">
    <cfRule type="expression" dxfId="1912" priority="1819" stopIfTrue="1">
      <formula>O63=""</formula>
    </cfRule>
    <cfRule type="expression" dxfId="1911" priority="1820" stopIfTrue="1">
      <formula>O63&lt;=0</formula>
    </cfRule>
    <cfRule type="expression" dxfId="1910" priority="1821" stopIfTrue="1">
      <formula>O63&lt;1</formula>
    </cfRule>
    <cfRule type="expression" dxfId="1909" priority="1822">
      <formula>O63&gt;=1</formula>
    </cfRule>
  </conditionalFormatting>
  <conditionalFormatting sqref="T63">
    <cfRule type="expression" dxfId="1908" priority="1816" stopIfTrue="1">
      <formula>U63=""</formula>
    </cfRule>
    <cfRule type="expression" dxfId="1907" priority="1817" stopIfTrue="1">
      <formula>AND(U63&lt;&gt;"",T63&lt;1)</formula>
    </cfRule>
    <cfRule type="expression" dxfId="1906" priority="1818">
      <formula>AND(U63&lt;&gt;"",T63&gt;=1)</formula>
    </cfRule>
  </conditionalFormatting>
  <conditionalFormatting sqref="L63">
    <cfRule type="expression" dxfId="1905" priority="1812" stopIfTrue="1">
      <formula>L63=""</formula>
    </cfRule>
    <cfRule type="expression" dxfId="1904" priority="1813" stopIfTrue="1">
      <formula>L63&lt;=0</formula>
    </cfRule>
    <cfRule type="expression" dxfId="1903" priority="1814" stopIfTrue="1">
      <formula>L63&lt;1</formula>
    </cfRule>
    <cfRule type="expression" dxfId="1902" priority="1815">
      <formula>L63&gt;=1</formula>
    </cfRule>
  </conditionalFormatting>
  <conditionalFormatting sqref="O64 S64 U64 W64 Y64">
    <cfRule type="expression" dxfId="1901" priority="1808" stopIfTrue="1">
      <formula>O64=""</formula>
    </cfRule>
    <cfRule type="expression" dxfId="1900" priority="1809" stopIfTrue="1">
      <formula>O64&lt;=0</formula>
    </cfRule>
    <cfRule type="expression" dxfId="1899" priority="1810" stopIfTrue="1">
      <formula>O64&lt;1</formula>
    </cfRule>
    <cfRule type="expression" dxfId="1898" priority="1811">
      <formula>O64&gt;=1</formula>
    </cfRule>
  </conditionalFormatting>
  <conditionalFormatting sqref="O64 S64 U64 W64 Y64">
    <cfRule type="expression" dxfId="1897" priority="1804" stopIfTrue="1">
      <formula>O64=""</formula>
    </cfRule>
    <cfRule type="expression" dxfId="1896" priority="1805" stopIfTrue="1">
      <formula>O64&lt;=0</formula>
    </cfRule>
    <cfRule type="expression" dxfId="1895" priority="1806" stopIfTrue="1">
      <formula>O64&lt;1</formula>
    </cfRule>
    <cfRule type="expression" dxfId="1894" priority="1807">
      <formula>O64&gt;=1</formula>
    </cfRule>
  </conditionalFormatting>
  <conditionalFormatting sqref="T64">
    <cfRule type="expression" dxfId="1893" priority="1801" stopIfTrue="1">
      <formula>U64=""</formula>
    </cfRule>
    <cfRule type="expression" dxfId="1892" priority="1802" stopIfTrue="1">
      <formula>AND(U64&lt;&gt;"",T64&lt;1)</formula>
    </cfRule>
    <cfRule type="expression" dxfId="1891" priority="1803">
      <formula>AND(U64&lt;&gt;"",T64&gt;=1)</formula>
    </cfRule>
  </conditionalFormatting>
  <conditionalFormatting sqref="L64">
    <cfRule type="expression" dxfId="1890" priority="1797" stopIfTrue="1">
      <formula>L64=""</formula>
    </cfRule>
    <cfRule type="expression" dxfId="1889" priority="1798" stopIfTrue="1">
      <formula>L64&lt;=0</formula>
    </cfRule>
    <cfRule type="expression" dxfId="1888" priority="1799" stopIfTrue="1">
      <formula>L64&lt;1</formula>
    </cfRule>
    <cfRule type="expression" dxfId="1887" priority="1800">
      <formula>L64&gt;=1</formula>
    </cfRule>
  </conditionalFormatting>
  <conditionalFormatting sqref="O66:O67 S66:S67 U66:U67 W66:W67 Y66:Y67">
    <cfRule type="expression" dxfId="1886" priority="1793" stopIfTrue="1">
      <formula>O66=""</formula>
    </cfRule>
    <cfRule type="expression" dxfId="1885" priority="1794" stopIfTrue="1">
      <formula>O66&lt;=0</formula>
    </cfRule>
    <cfRule type="expression" dxfId="1884" priority="1795" stopIfTrue="1">
      <formula>O66&lt;1</formula>
    </cfRule>
    <cfRule type="expression" dxfId="1883" priority="1796">
      <formula>O66&gt;=1</formula>
    </cfRule>
  </conditionalFormatting>
  <conditionalFormatting sqref="O66:O67 S66:S67 U66:U67 W66:W67 Y66:Y67">
    <cfRule type="expression" dxfId="1882" priority="1789" stopIfTrue="1">
      <formula>O66=""</formula>
    </cfRule>
    <cfRule type="expression" dxfId="1881" priority="1790" stopIfTrue="1">
      <formula>O66&lt;=0</formula>
    </cfRule>
    <cfRule type="expression" dxfId="1880" priority="1791" stopIfTrue="1">
      <formula>O66&lt;1</formula>
    </cfRule>
    <cfRule type="expression" dxfId="1879" priority="1792">
      <formula>O66&gt;=1</formula>
    </cfRule>
  </conditionalFormatting>
  <conditionalFormatting sqref="T66:T67">
    <cfRule type="expression" dxfId="1878" priority="1786" stopIfTrue="1">
      <formula>U66=""</formula>
    </cfRule>
    <cfRule type="expression" dxfId="1877" priority="1787" stopIfTrue="1">
      <formula>AND(U66&lt;&gt;"",T66&lt;1)</formula>
    </cfRule>
    <cfRule type="expression" dxfId="1876" priority="1788">
      <formula>AND(U66&lt;&gt;"",T66&gt;=1)</formula>
    </cfRule>
  </conditionalFormatting>
  <conditionalFormatting sqref="L66:L67">
    <cfRule type="expression" dxfId="1875" priority="1782" stopIfTrue="1">
      <formula>L66=""</formula>
    </cfRule>
    <cfRule type="expression" dxfId="1874" priority="1783" stopIfTrue="1">
      <formula>L66&lt;=0</formula>
    </cfRule>
    <cfRule type="expression" dxfId="1873" priority="1784" stopIfTrue="1">
      <formula>L66&lt;1</formula>
    </cfRule>
    <cfRule type="expression" dxfId="1872" priority="1785">
      <formula>L66&gt;=1</formula>
    </cfRule>
  </conditionalFormatting>
  <conditionalFormatting sqref="O59:Q59 S59 U59 W59 Y59">
    <cfRule type="expression" dxfId="1871" priority="1778" stopIfTrue="1">
      <formula>O59=""</formula>
    </cfRule>
    <cfRule type="expression" dxfId="1870" priority="1779" stopIfTrue="1">
      <formula>O59&lt;=0</formula>
    </cfRule>
    <cfRule type="expression" dxfId="1869" priority="1780" stopIfTrue="1">
      <formula>O59&lt;1</formula>
    </cfRule>
    <cfRule type="expression" dxfId="1868" priority="1781">
      <formula>O59&gt;=1</formula>
    </cfRule>
  </conditionalFormatting>
  <conditionalFormatting sqref="O59:Q59 S59 U59 W59 Y59">
    <cfRule type="expression" dxfId="1867" priority="1774" stopIfTrue="1">
      <formula>O59=""</formula>
    </cfRule>
    <cfRule type="expression" dxfId="1866" priority="1775" stopIfTrue="1">
      <formula>O59&lt;=0</formula>
    </cfRule>
    <cfRule type="expression" dxfId="1865" priority="1776" stopIfTrue="1">
      <formula>O59&lt;1</formula>
    </cfRule>
    <cfRule type="expression" dxfId="1864" priority="1777">
      <formula>O59&gt;=1</formula>
    </cfRule>
  </conditionalFormatting>
  <conditionalFormatting sqref="L59">
    <cfRule type="expression" dxfId="1863" priority="1770" stopIfTrue="1">
      <formula>L59=""</formula>
    </cfRule>
    <cfRule type="expression" dxfId="1862" priority="1771" stopIfTrue="1">
      <formula>L59&lt;=0</formula>
    </cfRule>
    <cfRule type="expression" dxfId="1861" priority="1772" stopIfTrue="1">
      <formula>L59&lt;1</formula>
    </cfRule>
    <cfRule type="expression" dxfId="1860" priority="1773">
      <formula>L59&gt;=1</formula>
    </cfRule>
  </conditionalFormatting>
  <conditionalFormatting sqref="O68:Q68 S68 U68 W68 Y68 L68">
    <cfRule type="expression" dxfId="1859" priority="1766" stopIfTrue="1">
      <formula>L68=""</formula>
    </cfRule>
    <cfRule type="expression" dxfId="1858" priority="1767" stopIfTrue="1">
      <formula>L68&lt;=0</formula>
    </cfRule>
    <cfRule type="expression" dxfId="1857" priority="1768" stopIfTrue="1">
      <formula>L68&lt;1</formula>
    </cfRule>
    <cfRule type="expression" dxfId="1856" priority="1769">
      <formula>L68&gt;=1</formula>
    </cfRule>
  </conditionalFormatting>
  <conditionalFormatting sqref="N68 X68 V68 T68 R68">
    <cfRule type="expression" dxfId="1855" priority="1763" stopIfTrue="1">
      <formula>O68=""</formula>
    </cfRule>
    <cfRule type="expression" dxfId="1854" priority="1764" stopIfTrue="1">
      <formula>AND(O68&lt;&gt;"",N68&lt;1)</formula>
    </cfRule>
    <cfRule type="expression" dxfId="1853" priority="1765">
      <formula>AND(O68&lt;&gt;"",N68&gt;=1)</formula>
    </cfRule>
  </conditionalFormatting>
  <conditionalFormatting sqref="O69 S69 U69 W69 Y69">
    <cfRule type="expression" dxfId="1852" priority="1759" stopIfTrue="1">
      <formula>O69=""</formula>
    </cfRule>
    <cfRule type="expression" dxfId="1851" priority="1760" stopIfTrue="1">
      <formula>O69&lt;=0</formula>
    </cfRule>
    <cfRule type="expression" dxfId="1850" priority="1761" stopIfTrue="1">
      <formula>O69&lt;1</formula>
    </cfRule>
    <cfRule type="expression" dxfId="1849" priority="1762">
      <formula>O69&gt;=1</formula>
    </cfRule>
  </conditionalFormatting>
  <conditionalFormatting sqref="O69 S69 U69 W69 Y69">
    <cfRule type="expression" dxfId="1848" priority="1755" stopIfTrue="1">
      <formula>O69=""</formula>
    </cfRule>
    <cfRule type="expression" dxfId="1847" priority="1756" stopIfTrue="1">
      <formula>O69&lt;=0</formula>
    </cfRule>
    <cfRule type="expression" dxfId="1846" priority="1757" stopIfTrue="1">
      <formula>O69&lt;1</formula>
    </cfRule>
    <cfRule type="expression" dxfId="1845" priority="1758">
      <formula>O69&gt;=1</formula>
    </cfRule>
  </conditionalFormatting>
  <conditionalFormatting sqref="X69 V69 T69 R69">
    <cfRule type="expression" dxfId="1844" priority="1752" stopIfTrue="1">
      <formula>S69=""</formula>
    </cfRule>
    <cfRule type="expression" dxfId="1843" priority="1753" stopIfTrue="1">
      <formula>AND(S69&lt;&gt;"",R69&lt;1)</formula>
    </cfRule>
    <cfRule type="expression" dxfId="1842" priority="1754">
      <formula>AND(S69&lt;&gt;"",R69&gt;=1)</formula>
    </cfRule>
  </conditionalFormatting>
  <conditionalFormatting sqref="L69">
    <cfRule type="expression" dxfId="1841" priority="1748" stopIfTrue="1">
      <formula>L69=""</formula>
    </cfRule>
    <cfRule type="expression" dxfId="1840" priority="1749" stopIfTrue="1">
      <formula>L69&lt;=0</formula>
    </cfRule>
    <cfRule type="expression" dxfId="1839" priority="1750" stopIfTrue="1">
      <formula>L69&lt;1</formula>
    </cfRule>
    <cfRule type="expression" dxfId="1838" priority="1751">
      <formula>L69&gt;=1</formula>
    </cfRule>
  </conditionalFormatting>
  <conditionalFormatting sqref="O70 S70 U70 W70 Y70">
    <cfRule type="expression" dxfId="1837" priority="1744" stopIfTrue="1">
      <formula>O70=""</formula>
    </cfRule>
    <cfRule type="expression" dxfId="1836" priority="1745" stopIfTrue="1">
      <formula>O70&lt;=0</formula>
    </cfRule>
    <cfRule type="expression" dxfId="1835" priority="1746" stopIfTrue="1">
      <formula>O70&lt;1</formula>
    </cfRule>
    <cfRule type="expression" dxfId="1834" priority="1747">
      <formula>O70&gt;=1</formula>
    </cfRule>
  </conditionalFormatting>
  <conditionalFormatting sqref="O70 S70 U70 W70 Y70">
    <cfRule type="expression" dxfId="1833" priority="1740" stopIfTrue="1">
      <formula>O70=""</formula>
    </cfRule>
    <cfRule type="expression" dxfId="1832" priority="1741" stopIfTrue="1">
      <formula>O70&lt;=0</formula>
    </cfRule>
    <cfRule type="expression" dxfId="1831" priority="1742" stopIfTrue="1">
      <formula>O70&lt;1</formula>
    </cfRule>
    <cfRule type="expression" dxfId="1830" priority="1743">
      <formula>O70&gt;=1</formula>
    </cfRule>
  </conditionalFormatting>
  <conditionalFormatting sqref="N70">
    <cfRule type="expression" dxfId="1829" priority="1737" stopIfTrue="1">
      <formula>O70=""</formula>
    </cfRule>
    <cfRule type="expression" dxfId="1828" priority="1738" stopIfTrue="1">
      <formula>AND(O70&lt;&gt;"",N70&lt;1)</formula>
    </cfRule>
    <cfRule type="expression" dxfId="1827" priority="1739">
      <formula>AND(O70&lt;&gt;"",N70&gt;=1)</formula>
    </cfRule>
  </conditionalFormatting>
  <conditionalFormatting sqref="T70">
    <cfRule type="expression" dxfId="1826" priority="1734" stopIfTrue="1">
      <formula>U70=""</formula>
    </cfRule>
    <cfRule type="expression" dxfId="1825" priority="1735" stopIfTrue="1">
      <formula>AND(U70&lt;&gt;"",T70&lt;1)</formula>
    </cfRule>
    <cfRule type="expression" dxfId="1824" priority="1736">
      <formula>AND(U70&lt;&gt;"",T70&gt;=1)</formula>
    </cfRule>
  </conditionalFormatting>
  <conditionalFormatting sqref="L70">
    <cfRule type="expression" dxfId="1823" priority="1730" stopIfTrue="1">
      <formula>L70=""</formula>
    </cfRule>
    <cfRule type="expression" dxfId="1822" priority="1731" stopIfTrue="1">
      <formula>L70&lt;=0</formula>
    </cfRule>
    <cfRule type="expression" dxfId="1821" priority="1732" stopIfTrue="1">
      <formula>L70&lt;1</formula>
    </cfRule>
    <cfRule type="expression" dxfId="1820" priority="1733">
      <formula>L70&gt;=1</formula>
    </cfRule>
  </conditionalFormatting>
  <conditionalFormatting sqref="O71:Q71 S71 U71 W71 Y71">
    <cfRule type="expression" dxfId="1819" priority="1726" stopIfTrue="1">
      <formula>O71=""</formula>
    </cfRule>
    <cfRule type="expression" dxfId="1818" priority="1727" stopIfTrue="1">
      <formula>O71&lt;=0</formula>
    </cfRule>
    <cfRule type="expression" dxfId="1817" priority="1728" stopIfTrue="1">
      <formula>O71&lt;1</formula>
    </cfRule>
    <cfRule type="expression" dxfId="1816" priority="1729">
      <formula>O71&gt;=1</formula>
    </cfRule>
  </conditionalFormatting>
  <conditionalFormatting sqref="O71:Q71 S71 U71 W71 Y71">
    <cfRule type="expression" dxfId="1815" priority="1722" stopIfTrue="1">
      <formula>O71=""</formula>
    </cfRule>
    <cfRule type="expression" dxfId="1814" priority="1723" stopIfTrue="1">
      <formula>O71&lt;=0</formula>
    </cfRule>
    <cfRule type="expression" dxfId="1813" priority="1724" stopIfTrue="1">
      <formula>O71&lt;1</formula>
    </cfRule>
    <cfRule type="expression" dxfId="1812" priority="1725">
      <formula>O71&gt;=1</formula>
    </cfRule>
  </conditionalFormatting>
  <conditionalFormatting sqref="N71">
    <cfRule type="expression" dxfId="1811" priority="1719" stopIfTrue="1">
      <formula>O71=""</formula>
    </cfRule>
    <cfRule type="expression" dxfId="1810" priority="1720" stopIfTrue="1">
      <formula>AND(O71&lt;&gt;"",N71&lt;1)</formula>
    </cfRule>
    <cfRule type="expression" dxfId="1809" priority="1721">
      <formula>AND(O71&lt;&gt;"",N71&gt;=1)</formula>
    </cfRule>
  </conditionalFormatting>
  <conditionalFormatting sqref="T71">
    <cfRule type="expression" dxfId="1808" priority="1716" stopIfTrue="1">
      <formula>U71=""</formula>
    </cfRule>
    <cfRule type="expression" dxfId="1807" priority="1717" stopIfTrue="1">
      <formula>AND(U71&lt;&gt;"",T71&lt;1)</formula>
    </cfRule>
    <cfRule type="expression" dxfId="1806" priority="1718">
      <formula>AND(U71&lt;&gt;"",T71&gt;=1)</formula>
    </cfRule>
  </conditionalFormatting>
  <conditionalFormatting sqref="L71">
    <cfRule type="expression" dxfId="1805" priority="1712" stopIfTrue="1">
      <formula>L71=""</formula>
    </cfRule>
    <cfRule type="expression" dxfId="1804" priority="1713" stopIfTrue="1">
      <formula>L71&lt;=0</formula>
    </cfRule>
    <cfRule type="expression" dxfId="1803" priority="1714" stopIfTrue="1">
      <formula>L71&lt;1</formula>
    </cfRule>
    <cfRule type="expression" dxfId="1802" priority="1715">
      <formula>L71&gt;=1</formula>
    </cfRule>
  </conditionalFormatting>
  <conditionalFormatting sqref="Y72">
    <cfRule type="expression" dxfId="1801" priority="1708" stopIfTrue="1">
      <formula>Y72=""</formula>
    </cfRule>
    <cfRule type="expression" dxfId="1800" priority="1709" stopIfTrue="1">
      <formula>Y72&lt;=0</formula>
    </cfRule>
    <cfRule type="expression" dxfId="1799" priority="1710" stopIfTrue="1">
      <formula>Y72&lt;1</formula>
    </cfRule>
    <cfRule type="expression" dxfId="1798" priority="1711">
      <formula>Y72&gt;=1</formula>
    </cfRule>
  </conditionalFormatting>
  <conditionalFormatting sqref="Y72">
    <cfRule type="expression" dxfId="1797" priority="1704" stopIfTrue="1">
      <formula>Y72=""</formula>
    </cfRule>
    <cfRule type="expression" dxfId="1796" priority="1705" stopIfTrue="1">
      <formula>Y72&lt;=0</formula>
    </cfRule>
    <cfRule type="expression" dxfId="1795" priority="1706" stopIfTrue="1">
      <formula>Y72&lt;1</formula>
    </cfRule>
    <cfRule type="expression" dxfId="1794" priority="1707">
      <formula>Y72&gt;=1</formula>
    </cfRule>
  </conditionalFormatting>
  <conditionalFormatting sqref="Y73">
    <cfRule type="expression" dxfId="1793" priority="1700" stopIfTrue="1">
      <formula>Y73=""</formula>
    </cfRule>
    <cfRule type="expression" dxfId="1792" priority="1701" stopIfTrue="1">
      <formula>Y73&lt;=0</formula>
    </cfRule>
    <cfRule type="expression" dxfId="1791" priority="1702" stopIfTrue="1">
      <formula>Y73&lt;1</formula>
    </cfRule>
    <cfRule type="expression" dxfId="1790" priority="1703">
      <formula>Y73&gt;=1</formula>
    </cfRule>
  </conditionalFormatting>
  <conditionalFormatting sqref="Y73">
    <cfRule type="expression" dxfId="1789" priority="1696" stopIfTrue="1">
      <formula>Y73=""</formula>
    </cfRule>
    <cfRule type="expression" dxfId="1788" priority="1697" stopIfTrue="1">
      <formula>Y73&lt;=0</formula>
    </cfRule>
    <cfRule type="expression" dxfId="1787" priority="1698" stopIfTrue="1">
      <formula>Y73&lt;1</formula>
    </cfRule>
    <cfRule type="expression" dxfId="1786" priority="1699">
      <formula>Y73&gt;=1</formula>
    </cfRule>
  </conditionalFormatting>
  <conditionalFormatting sqref="L73">
    <cfRule type="expression" dxfId="1785" priority="1692" stopIfTrue="1">
      <formula>L73=""</formula>
    </cfRule>
    <cfRule type="expression" dxfId="1784" priority="1693" stopIfTrue="1">
      <formula>L73&lt;=0</formula>
    </cfRule>
    <cfRule type="expression" dxfId="1783" priority="1694" stopIfTrue="1">
      <formula>L73&lt;1</formula>
    </cfRule>
    <cfRule type="expression" dxfId="1782" priority="1695">
      <formula>L73&gt;=1</formula>
    </cfRule>
  </conditionalFormatting>
  <conditionalFormatting sqref="Y74">
    <cfRule type="expression" dxfId="1781" priority="1688" stopIfTrue="1">
      <formula>Y74=""</formula>
    </cfRule>
    <cfRule type="expression" dxfId="1780" priority="1689" stopIfTrue="1">
      <formula>Y74&lt;=0</formula>
    </cfRule>
    <cfRule type="expression" dxfId="1779" priority="1690" stopIfTrue="1">
      <formula>Y74&lt;1</formula>
    </cfRule>
    <cfRule type="expression" dxfId="1778" priority="1691">
      <formula>Y74&gt;=1</formula>
    </cfRule>
  </conditionalFormatting>
  <conditionalFormatting sqref="Y74">
    <cfRule type="expression" dxfId="1777" priority="1684" stopIfTrue="1">
      <formula>Y74=""</formula>
    </cfRule>
    <cfRule type="expression" dxfId="1776" priority="1685" stopIfTrue="1">
      <formula>Y74&lt;=0</formula>
    </cfRule>
    <cfRule type="expression" dxfId="1775" priority="1686" stopIfTrue="1">
      <formula>Y74&lt;1</formula>
    </cfRule>
    <cfRule type="expression" dxfId="1774" priority="1687">
      <formula>Y74&gt;=1</formula>
    </cfRule>
  </conditionalFormatting>
  <conditionalFormatting sqref="L74">
    <cfRule type="expression" dxfId="1773" priority="1680" stopIfTrue="1">
      <formula>L74=""</formula>
    </cfRule>
    <cfRule type="expression" dxfId="1772" priority="1681" stopIfTrue="1">
      <formula>L74&lt;=0</formula>
    </cfRule>
    <cfRule type="expression" dxfId="1771" priority="1682" stopIfTrue="1">
      <formula>L74&lt;1</formula>
    </cfRule>
    <cfRule type="expression" dxfId="1770" priority="1683">
      <formula>L74&gt;=1</formula>
    </cfRule>
  </conditionalFormatting>
  <conditionalFormatting sqref="Y75">
    <cfRule type="expression" dxfId="1769" priority="1676" stopIfTrue="1">
      <formula>Y75=""</formula>
    </cfRule>
    <cfRule type="expression" dxfId="1768" priority="1677" stopIfTrue="1">
      <formula>Y75&lt;=0</formula>
    </cfRule>
    <cfRule type="expression" dxfId="1767" priority="1678" stopIfTrue="1">
      <formula>Y75&lt;1</formula>
    </cfRule>
    <cfRule type="expression" dxfId="1766" priority="1679">
      <formula>Y75&gt;=1</formula>
    </cfRule>
  </conditionalFormatting>
  <conditionalFormatting sqref="Y75">
    <cfRule type="expression" dxfId="1765" priority="1672" stopIfTrue="1">
      <formula>Y75=""</formula>
    </cfRule>
    <cfRule type="expression" dxfId="1764" priority="1673" stopIfTrue="1">
      <formula>Y75&lt;=0</formula>
    </cfRule>
    <cfRule type="expression" dxfId="1763" priority="1674" stopIfTrue="1">
      <formula>Y75&lt;1</formula>
    </cfRule>
    <cfRule type="expression" dxfId="1762" priority="1675">
      <formula>Y75&gt;=1</formula>
    </cfRule>
  </conditionalFormatting>
  <conditionalFormatting sqref="L75">
    <cfRule type="expression" dxfId="1761" priority="1668" stopIfTrue="1">
      <formula>L75=""</formula>
    </cfRule>
    <cfRule type="expression" dxfId="1760" priority="1669" stopIfTrue="1">
      <formula>L75&lt;=0</formula>
    </cfRule>
    <cfRule type="expression" dxfId="1759" priority="1670" stopIfTrue="1">
      <formula>L75&lt;1</formula>
    </cfRule>
    <cfRule type="expression" dxfId="1758" priority="1671">
      <formula>L75&gt;=1</formula>
    </cfRule>
  </conditionalFormatting>
  <conditionalFormatting sqref="L77">
    <cfRule type="expression" dxfId="1757" priority="1664" stopIfTrue="1">
      <formula>L77=""</formula>
    </cfRule>
    <cfRule type="expression" dxfId="1756" priority="1665" stopIfTrue="1">
      <formula>L77&lt;=0</formula>
    </cfRule>
    <cfRule type="expression" dxfId="1755" priority="1666" stopIfTrue="1">
      <formula>L77&lt;1</formula>
    </cfRule>
    <cfRule type="expression" dxfId="1754" priority="1667">
      <formula>L77&gt;=1</formula>
    </cfRule>
  </conditionalFormatting>
  <conditionalFormatting sqref="Y76">
    <cfRule type="expression" dxfId="1753" priority="1660" stopIfTrue="1">
      <formula>Y76=""</formula>
    </cfRule>
    <cfRule type="expression" dxfId="1752" priority="1661" stopIfTrue="1">
      <formula>Y76&lt;=0</formula>
    </cfRule>
    <cfRule type="expression" dxfId="1751" priority="1662" stopIfTrue="1">
      <formula>Y76&lt;1</formula>
    </cfRule>
    <cfRule type="expression" dxfId="1750" priority="1663">
      <formula>Y76&gt;=1</formula>
    </cfRule>
  </conditionalFormatting>
  <conditionalFormatting sqref="Y76">
    <cfRule type="expression" dxfId="1749" priority="1656" stopIfTrue="1">
      <formula>Y76=""</formula>
    </cfRule>
    <cfRule type="expression" dxfId="1748" priority="1657" stopIfTrue="1">
      <formula>Y76&lt;=0</formula>
    </cfRule>
    <cfRule type="expression" dxfId="1747" priority="1658" stopIfTrue="1">
      <formula>Y76&lt;1</formula>
    </cfRule>
    <cfRule type="expression" dxfId="1746" priority="1659">
      <formula>Y76&gt;=1</formula>
    </cfRule>
  </conditionalFormatting>
  <conditionalFormatting sqref="L76">
    <cfRule type="expression" dxfId="1745" priority="1652" stopIfTrue="1">
      <formula>L76=""</formula>
    </cfRule>
    <cfRule type="expression" dxfId="1744" priority="1653" stopIfTrue="1">
      <formula>L76&lt;=0</formula>
    </cfRule>
    <cfRule type="expression" dxfId="1743" priority="1654" stopIfTrue="1">
      <formula>L76&lt;1</formula>
    </cfRule>
    <cfRule type="expression" dxfId="1742" priority="1655">
      <formula>L76&gt;=1</formula>
    </cfRule>
  </conditionalFormatting>
  <conditionalFormatting sqref="O80 S80 U80 W80 Y80">
    <cfRule type="expression" dxfId="1741" priority="1641" stopIfTrue="1">
      <formula>O80=""</formula>
    </cfRule>
    <cfRule type="expression" dxfId="1740" priority="1642" stopIfTrue="1">
      <formula>O80&lt;=0</formula>
    </cfRule>
    <cfRule type="expression" dxfId="1739" priority="1643" stopIfTrue="1">
      <formula>O80&lt;1</formula>
    </cfRule>
    <cfRule type="expression" dxfId="1738" priority="1644">
      <formula>O80&gt;=1</formula>
    </cfRule>
  </conditionalFormatting>
  <conditionalFormatting sqref="O80 S80 U80 W80 Y80">
    <cfRule type="expression" dxfId="1737" priority="1637" stopIfTrue="1">
      <formula>O80=""</formula>
    </cfRule>
    <cfRule type="expression" dxfId="1736" priority="1638" stopIfTrue="1">
      <formula>O80&lt;=0</formula>
    </cfRule>
    <cfRule type="expression" dxfId="1735" priority="1639" stopIfTrue="1">
      <formula>O80&lt;1</formula>
    </cfRule>
    <cfRule type="expression" dxfId="1734" priority="1640">
      <formula>O80&gt;=1</formula>
    </cfRule>
  </conditionalFormatting>
  <conditionalFormatting sqref="N80">
    <cfRule type="expression" dxfId="1733" priority="1634" stopIfTrue="1">
      <formula>O80=""</formula>
    </cfRule>
    <cfRule type="expression" dxfId="1732" priority="1635" stopIfTrue="1">
      <formula>AND(O80&lt;&gt;"",N80&lt;1)</formula>
    </cfRule>
    <cfRule type="expression" dxfId="1731" priority="1636">
      <formula>AND(O80&lt;&gt;"",N80&gt;=1)</formula>
    </cfRule>
  </conditionalFormatting>
  <conditionalFormatting sqref="X80 V80 T80 R80">
    <cfRule type="expression" dxfId="1730" priority="1631" stopIfTrue="1">
      <formula>S80=""</formula>
    </cfRule>
    <cfRule type="expression" dxfId="1729" priority="1632" stopIfTrue="1">
      <formula>AND(S80&lt;&gt;"",R80&lt;1)</formula>
    </cfRule>
    <cfRule type="expression" dxfId="1728" priority="1633">
      <formula>AND(S80&lt;&gt;"",R80&gt;=1)</formula>
    </cfRule>
  </conditionalFormatting>
  <conditionalFormatting sqref="L80">
    <cfRule type="expression" dxfId="1727" priority="1627" stopIfTrue="1">
      <formula>L80=""</formula>
    </cfRule>
    <cfRule type="expression" dxfId="1726" priority="1628" stopIfTrue="1">
      <formula>L80&lt;=0</formula>
    </cfRule>
    <cfRule type="expression" dxfId="1725" priority="1629" stopIfTrue="1">
      <formula>L80&lt;1</formula>
    </cfRule>
    <cfRule type="expression" dxfId="1724" priority="1630">
      <formula>L80&gt;=1</formula>
    </cfRule>
  </conditionalFormatting>
  <conditionalFormatting sqref="O78:Q78 S78 U78 W78 Y78 L78">
    <cfRule type="expression" dxfId="1723" priority="1648" stopIfTrue="1">
      <formula>L78=""</formula>
    </cfRule>
    <cfRule type="expression" dxfId="1722" priority="1649" stopIfTrue="1">
      <formula>L78&lt;=0</formula>
    </cfRule>
    <cfRule type="expression" dxfId="1721" priority="1650" stopIfTrue="1">
      <formula>L78&lt;1</formula>
    </cfRule>
    <cfRule type="expression" dxfId="1720" priority="1651">
      <formula>L78&gt;=1</formula>
    </cfRule>
  </conditionalFormatting>
  <conditionalFormatting sqref="N78 X78 V78 T78 R78">
    <cfRule type="expression" dxfId="1719" priority="1645" stopIfTrue="1">
      <formula>O78=""</formula>
    </cfRule>
    <cfRule type="expression" dxfId="1718" priority="1646" stopIfTrue="1">
      <formula>AND(O78&lt;&gt;"",N78&lt;1)</formula>
    </cfRule>
    <cfRule type="expression" dxfId="1717" priority="1647">
      <formula>AND(O78&lt;&gt;"",N78&gt;=1)</formula>
    </cfRule>
  </conditionalFormatting>
  <conditionalFormatting sqref="O29:Q29 S29 U29 W29 Y29 L29">
    <cfRule type="expression" dxfId="1716" priority="1623" stopIfTrue="1">
      <formula>L29=""</formula>
    </cfRule>
    <cfRule type="expression" dxfId="1715" priority="1624" stopIfTrue="1">
      <formula>L29&lt;=0</formula>
    </cfRule>
    <cfRule type="expression" dxfId="1714" priority="1625" stopIfTrue="1">
      <formula>L29&lt;1</formula>
    </cfRule>
    <cfRule type="expression" dxfId="1713" priority="1626">
      <formula>L29&gt;=1</formula>
    </cfRule>
  </conditionalFormatting>
  <conditionalFormatting sqref="N29 X29 V29 T29 R29">
    <cfRule type="expression" dxfId="1712" priority="1620" stopIfTrue="1">
      <formula>O29=""</formula>
    </cfRule>
    <cfRule type="expression" dxfId="1711" priority="1621" stopIfTrue="1">
      <formula>AND(O29&lt;&gt;"",N29&lt;1)</formula>
    </cfRule>
    <cfRule type="expression" dxfId="1710" priority="1622">
      <formula>AND(O29&lt;&gt;"",N29&gt;=1)</formula>
    </cfRule>
  </conditionalFormatting>
  <conditionalFormatting sqref="O30:Q30 S30 U30 W30 Y30 L30">
    <cfRule type="expression" dxfId="1709" priority="1616" stopIfTrue="1">
      <formula>L30=""</formula>
    </cfRule>
    <cfRule type="expression" dxfId="1708" priority="1617" stopIfTrue="1">
      <formula>L30&lt;=0</formula>
    </cfRule>
    <cfRule type="expression" dxfId="1707" priority="1618" stopIfTrue="1">
      <formula>L30&lt;1</formula>
    </cfRule>
    <cfRule type="expression" dxfId="1706" priority="1619">
      <formula>L30&gt;=1</formula>
    </cfRule>
  </conditionalFormatting>
  <conditionalFormatting sqref="X30 V30 T30 R30 N30">
    <cfRule type="expression" dxfId="1705" priority="1613" stopIfTrue="1">
      <formula>O30=""</formula>
    </cfRule>
    <cfRule type="expression" dxfId="1704" priority="1614" stopIfTrue="1">
      <formula>AND(O30&lt;&gt;"",N30&lt;1)</formula>
    </cfRule>
    <cfRule type="expression" dxfId="1703" priority="1615">
      <formula>AND(O30&lt;&gt;"",N30&gt;=1)</formula>
    </cfRule>
  </conditionalFormatting>
  <conditionalFormatting sqref="O50:Q50 S50 U50 W50 Y50 L50">
    <cfRule type="expression" dxfId="1702" priority="1609" stopIfTrue="1">
      <formula>L50=""</formula>
    </cfRule>
    <cfRule type="expression" dxfId="1701" priority="1610" stopIfTrue="1">
      <formula>L50&lt;=0</formula>
    </cfRule>
    <cfRule type="expression" dxfId="1700" priority="1611" stopIfTrue="1">
      <formula>L50&lt;1</formula>
    </cfRule>
    <cfRule type="expression" dxfId="1699" priority="1612">
      <formula>L50&gt;=1</formula>
    </cfRule>
  </conditionalFormatting>
  <conditionalFormatting sqref="X50 V50 T50 R50 N50">
    <cfRule type="expression" dxfId="1698" priority="1606" stopIfTrue="1">
      <formula>O50=""</formula>
    </cfRule>
    <cfRule type="expression" dxfId="1697" priority="1607" stopIfTrue="1">
      <formula>AND(O50&lt;&gt;"",N50&lt;1)</formula>
    </cfRule>
    <cfRule type="expression" dxfId="1696" priority="1608">
      <formula>AND(O50&lt;&gt;"",N50&gt;=1)</formula>
    </cfRule>
  </conditionalFormatting>
  <conditionalFormatting sqref="O79:Q79 S79 U79 W79 Y79 L79">
    <cfRule type="expression" dxfId="1695" priority="1602" stopIfTrue="1">
      <formula>L79=""</formula>
    </cfRule>
    <cfRule type="expression" dxfId="1694" priority="1603" stopIfTrue="1">
      <formula>L79&lt;=0</formula>
    </cfRule>
    <cfRule type="expression" dxfId="1693" priority="1604" stopIfTrue="1">
      <formula>L79&lt;1</formula>
    </cfRule>
    <cfRule type="expression" dxfId="1692" priority="1605">
      <formula>L79&gt;=1</formula>
    </cfRule>
  </conditionalFormatting>
  <conditionalFormatting sqref="N79 X79 V79 T79 R79">
    <cfRule type="expression" dxfId="1691" priority="1599" stopIfTrue="1">
      <formula>O79=""</formula>
    </cfRule>
    <cfRule type="expression" dxfId="1690" priority="1600" stopIfTrue="1">
      <formula>AND(O79&lt;&gt;"",N79&lt;1)</formula>
    </cfRule>
    <cfRule type="expression" dxfId="1689" priority="1601">
      <formula>AND(O79&lt;&gt;"",N79&gt;=1)</formula>
    </cfRule>
  </conditionalFormatting>
  <conditionalFormatting sqref="O81 S81 U81 W81 Y81">
    <cfRule type="expression" dxfId="1688" priority="1595" stopIfTrue="1">
      <formula>O81=""</formula>
    </cfRule>
    <cfRule type="expression" dxfId="1687" priority="1596" stopIfTrue="1">
      <formula>O81&lt;=0</formula>
    </cfRule>
    <cfRule type="expression" dxfId="1686" priority="1597" stopIfTrue="1">
      <formula>O81&lt;1</formula>
    </cfRule>
    <cfRule type="expression" dxfId="1685" priority="1598">
      <formula>O81&gt;=1</formula>
    </cfRule>
  </conditionalFormatting>
  <conditionalFormatting sqref="O81 S81 U81 W81 Y81">
    <cfRule type="expression" dxfId="1684" priority="1591" stopIfTrue="1">
      <formula>O81=""</formula>
    </cfRule>
    <cfRule type="expression" dxfId="1683" priority="1592" stopIfTrue="1">
      <formula>O81&lt;=0</formula>
    </cfRule>
    <cfRule type="expression" dxfId="1682" priority="1593" stopIfTrue="1">
      <formula>O81&lt;1</formula>
    </cfRule>
    <cfRule type="expression" dxfId="1681" priority="1594">
      <formula>O81&gt;=1</formula>
    </cfRule>
  </conditionalFormatting>
  <conditionalFormatting sqref="N81">
    <cfRule type="expression" dxfId="1680" priority="1588" stopIfTrue="1">
      <formula>O81=""</formula>
    </cfRule>
    <cfRule type="expression" dxfId="1679" priority="1589" stopIfTrue="1">
      <formula>AND(O81&lt;&gt;"",N81&lt;1)</formula>
    </cfRule>
    <cfRule type="expression" dxfId="1678" priority="1590">
      <formula>AND(O81&lt;&gt;"",N81&gt;=1)</formula>
    </cfRule>
  </conditionalFormatting>
  <conditionalFormatting sqref="T81">
    <cfRule type="expression" dxfId="1677" priority="1585" stopIfTrue="1">
      <formula>U81=""</formula>
    </cfRule>
    <cfRule type="expression" dxfId="1676" priority="1586" stopIfTrue="1">
      <formula>AND(U81&lt;&gt;"",T81&lt;1)</formula>
    </cfRule>
    <cfRule type="expression" dxfId="1675" priority="1587">
      <formula>AND(U81&lt;&gt;"",T81&gt;=1)</formula>
    </cfRule>
  </conditionalFormatting>
  <conditionalFormatting sqref="L81">
    <cfRule type="expression" dxfId="1674" priority="1581" stopIfTrue="1">
      <formula>L81=""</formula>
    </cfRule>
    <cfRule type="expression" dxfId="1673" priority="1582" stopIfTrue="1">
      <formula>L81&lt;=0</formula>
    </cfRule>
    <cfRule type="expression" dxfId="1672" priority="1583" stopIfTrue="1">
      <formula>L81&lt;1</formula>
    </cfRule>
    <cfRule type="expression" dxfId="1671" priority="1584">
      <formula>L81&gt;=1</formula>
    </cfRule>
  </conditionalFormatting>
  <conditionalFormatting sqref="Y82">
    <cfRule type="expression" dxfId="1670" priority="1577" stopIfTrue="1">
      <formula>Y82=""</formula>
    </cfRule>
    <cfRule type="expression" dxfId="1669" priority="1578" stopIfTrue="1">
      <formula>Y82&lt;=0</formula>
    </cfRule>
    <cfRule type="expression" dxfId="1668" priority="1579" stopIfTrue="1">
      <formula>Y82&lt;1</formula>
    </cfRule>
    <cfRule type="expression" dxfId="1667" priority="1580">
      <formula>Y82&gt;=1</formula>
    </cfRule>
  </conditionalFormatting>
  <conditionalFormatting sqref="Y82">
    <cfRule type="expression" dxfId="1666" priority="1573" stopIfTrue="1">
      <formula>Y82=""</formula>
    </cfRule>
    <cfRule type="expression" dxfId="1665" priority="1574" stopIfTrue="1">
      <formula>Y82&lt;=0</formula>
    </cfRule>
    <cfRule type="expression" dxfId="1664" priority="1575" stopIfTrue="1">
      <formula>Y82&lt;1</formula>
    </cfRule>
    <cfRule type="expression" dxfId="1663" priority="1576">
      <formula>Y82&gt;=1</formula>
    </cfRule>
  </conditionalFormatting>
  <conditionalFormatting sqref="L82">
    <cfRule type="expression" dxfId="1662" priority="1569" stopIfTrue="1">
      <formula>L82=""</formula>
    </cfRule>
    <cfRule type="expression" dxfId="1661" priority="1570" stopIfTrue="1">
      <formula>L82&lt;=0</formula>
    </cfRule>
    <cfRule type="expression" dxfId="1660" priority="1571" stopIfTrue="1">
      <formula>L82&lt;1</formula>
    </cfRule>
    <cfRule type="expression" dxfId="1659" priority="1572">
      <formula>L82&gt;=1</formula>
    </cfRule>
  </conditionalFormatting>
  <conditionalFormatting sqref="Y83">
    <cfRule type="expression" dxfId="1658" priority="1565" stopIfTrue="1">
      <formula>Y83=""</formula>
    </cfRule>
    <cfRule type="expression" dxfId="1657" priority="1566" stopIfTrue="1">
      <formula>Y83&lt;=0</formula>
    </cfRule>
    <cfRule type="expression" dxfId="1656" priority="1567" stopIfTrue="1">
      <formula>Y83&lt;1</formula>
    </cfRule>
    <cfRule type="expression" dxfId="1655" priority="1568">
      <formula>Y83&gt;=1</formula>
    </cfRule>
  </conditionalFormatting>
  <conditionalFormatting sqref="Y83">
    <cfRule type="expression" dxfId="1654" priority="1561" stopIfTrue="1">
      <formula>Y83=""</formula>
    </cfRule>
    <cfRule type="expression" dxfId="1653" priority="1562" stopIfTrue="1">
      <formula>Y83&lt;=0</formula>
    </cfRule>
    <cfRule type="expression" dxfId="1652" priority="1563" stopIfTrue="1">
      <formula>Y83&lt;1</formula>
    </cfRule>
    <cfRule type="expression" dxfId="1651" priority="1564">
      <formula>Y83&gt;=1</formula>
    </cfRule>
  </conditionalFormatting>
  <conditionalFormatting sqref="L83">
    <cfRule type="expression" dxfId="1650" priority="1557" stopIfTrue="1">
      <formula>L83=""</formula>
    </cfRule>
    <cfRule type="expression" dxfId="1649" priority="1558" stopIfTrue="1">
      <formula>L83&lt;=0</formula>
    </cfRule>
    <cfRule type="expression" dxfId="1648" priority="1559" stopIfTrue="1">
      <formula>L83&lt;1</formula>
    </cfRule>
    <cfRule type="expression" dxfId="1647" priority="1560">
      <formula>L83&gt;=1</formula>
    </cfRule>
  </conditionalFormatting>
  <conditionalFormatting sqref="O85 S85 U85 W85 Y85">
    <cfRule type="expression" dxfId="1646" priority="1553" stopIfTrue="1">
      <formula>O85=""</formula>
    </cfRule>
    <cfRule type="expression" dxfId="1645" priority="1554" stopIfTrue="1">
      <formula>O85&lt;=0</formula>
    </cfRule>
    <cfRule type="expression" dxfId="1644" priority="1555" stopIfTrue="1">
      <formula>O85&lt;1</formula>
    </cfRule>
    <cfRule type="expression" dxfId="1643" priority="1556">
      <formula>O85&gt;=1</formula>
    </cfRule>
  </conditionalFormatting>
  <conditionalFormatting sqref="O85 S85 U85 W85 Y85">
    <cfRule type="expression" dxfId="1642" priority="1549" stopIfTrue="1">
      <formula>O85=""</formula>
    </cfRule>
    <cfRule type="expression" dxfId="1641" priority="1550" stopIfTrue="1">
      <formula>O85&lt;=0</formula>
    </cfRule>
    <cfRule type="expression" dxfId="1640" priority="1551" stopIfTrue="1">
      <formula>O85&lt;1</formula>
    </cfRule>
    <cfRule type="expression" dxfId="1639" priority="1552">
      <formula>O85&gt;=1</formula>
    </cfRule>
  </conditionalFormatting>
  <conditionalFormatting sqref="N85">
    <cfRule type="expression" dxfId="1638" priority="1546" stopIfTrue="1">
      <formula>O85=""</formula>
    </cfRule>
    <cfRule type="expression" dxfId="1637" priority="1547" stopIfTrue="1">
      <formula>AND(O85&lt;&gt;"",N85&lt;1)</formula>
    </cfRule>
    <cfRule type="expression" dxfId="1636" priority="1548">
      <formula>AND(O85&lt;&gt;"",N85&gt;=1)</formula>
    </cfRule>
  </conditionalFormatting>
  <conditionalFormatting sqref="T85">
    <cfRule type="expression" dxfId="1635" priority="1543" stopIfTrue="1">
      <formula>U85=""</formula>
    </cfRule>
    <cfRule type="expression" dxfId="1634" priority="1544" stopIfTrue="1">
      <formula>AND(U85&lt;&gt;"",T85&lt;1)</formula>
    </cfRule>
    <cfRule type="expression" dxfId="1633" priority="1545">
      <formula>AND(U85&lt;&gt;"",T85&gt;=1)</formula>
    </cfRule>
  </conditionalFormatting>
  <conditionalFormatting sqref="L85">
    <cfRule type="expression" dxfId="1632" priority="1539" stopIfTrue="1">
      <formula>L85=""</formula>
    </cfRule>
    <cfRule type="expression" dxfId="1631" priority="1540" stopIfTrue="1">
      <formula>L85&lt;=0</formula>
    </cfRule>
    <cfRule type="expression" dxfId="1630" priority="1541" stopIfTrue="1">
      <formula>L85&lt;1</formula>
    </cfRule>
    <cfRule type="expression" dxfId="1629" priority="1542">
      <formula>L85&gt;=1</formula>
    </cfRule>
  </conditionalFormatting>
  <conditionalFormatting sqref="O84:Q84 S84 U84 W84 Y84 L84">
    <cfRule type="expression" dxfId="1628" priority="1535" stopIfTrue="1">
      <formula>L84=""</formula>
    </cfRule>
    <cfRule type="expression" dxfId="1627" priority="1536" stopIfTrue="1">
      <formula>L84&lt;=0</formula>
    </cfRule>
    <cfRule type="expression" dxfId="1626" priority="1537" stopIfTrue="1">
      <formula>L84&lt;1</formula>
    </cfRule>
    <cfRule type="expression" dxfId="1625" priority="1538">
      <formula>L84&gt;=1</formula>
    </cfRule>
  </conditionalFormatting>
  <conditionalFormatting sqref="N84 X84 V84 T84 R84">
    <cfRule type="expression" dxfId="1624" priority="1532" stopIfTrue="1">
      <formula>O84=""</formula>
    </cfRule>
    <cfRule type="expression" dxfId="1623" priority="1533" stopIfTrue="1">
      <formula>AND(O84&lt;&gt;"",N84&lt;1)</formula>
    </cfRule>
    <cfRule type="expression" dxfId="1622" priority="1534">
      <formula>AND(O84&lt;&gt;"",N84&gt;=1)</formula>
    </cfRule>
  </conditionalFormatting>
  <conditionalFormatting sqref="Y86">
    <cfRule type="expression" dxfId="1621" priority="1528" stopIfTrue="1">
      <formula>Y86=""</formula>
    </cfRule>
    <cfRule type="expression" dxfId="1620" priority="1529" stopIfTrue="1">
      <formula>Y86&lt;=0</formula>
    </cfRule>
    <cfRule type="expression" dxfId="1619" priority="1530" stopIfTrue="1">
      <formula>Y86&lt;1</formula>
    </cfRule>
    <cfRule type="expression" dxfId="1618" priority="1531">
      <formula>Y86&gt;=1</formula>
    </cfRule>
  </conditionalFormatting>
  <conditionalFormatting sqref="Y86">
    <cfRule type="expression" dxfId="1617" priority="1524" stopIfTrue="1">
      <formula>Y86=""</formula>
    </cfRule>
    <cfRule type="expression" dxfId="1616" priority="1525" stopIfTrue="1">
      <formula>Y86&lt;=0</formula>
    </cfRule>
    <cfRule type="expression" dxfId="1615" priority="1526" stopIfTrue="1">
      <formula>Y86&lt;1</formula>
    </cfRule>
    <cfRule type="expression" dxfId="1614" priority="1527">
      <formula>Y86&gt;=1</formula>
    </cfRule>
  </conditionalFormatting>
  <conditionalFormatting sqref="L86">
    <cfRule type="expression" dxfId="1613" priority="1520" stopIfTrue="1">
      <formula>L86=""</formula>
    </cfRule>
    <cfRule type="expression" dxfId="1612" priority="1521" stopIfTrue="1">
      <formula>L86&lt;=0</formula>
    </cfRule>
    <cfRule type="expression" dxfId="1611" priority="1522" stopIfTrue="1">
      <formula>L86&lt;1</formula>
    </cfRule>
    <cfRule type="expression" dxfId="1610" priority="1523">
      <formula>L86&gt;=1</formula>
    </cfRule>
  </conditionalFormatting>
  <conditionalFormatting sqref="O87:Q87 S87 U87 W87 Y87 L87">
    <cfRule type="expression" dxfId="1609" priority="1516" stopIfTrue="1">
      <formula>L87=""</formula>
    </cfRule>
    <cfRule type="expression" dxfId="1608" priority="1517" stopIfTrue="1">
      <formula>L87&lt;=0</formula>
    </cfRule>
    <cfRule type="expression" dxfId="1607" priority="1518" stopIfTrue="1">
      <formula>L87&lt;1</formula>
    </cfRule>
    <cfRule type="expression" dxfId="1606" priority="1519">
      <formula>L87&gt;=1</formula>
    </cfRule>
  </conditionalFormatting>
  <conditionalFormatting sqref="N87 X87 V87 T87 R87">
    <cfRule type="expression" dxfId="1605" priority="1513" stopIfTrue="1">
      <formula>O87=""</formula>
    </cfRule>
    <cfRule type="expression" dxfId="1604" priority="1514" stopIfTrue="1">
      <formula>AND(O87&lt;&gt;"",N87&lt;1)</formula>
    </cfRule>
    <cfRule type="expression" dxfId="1603" priority="1515">
      <formula>AND(O87&lt;&gt;"",N87&gt;=1)</formula>
    </cfRule>
  </conditionalFormatting>
  <conditionalFormatting sqref="O88 S88 U88 W88 Y88">
    <cfRule type="expression" dxfId="1602" priority="1509" stopIfTrue="1">
      <formula>O88=""</formula>
    </cfRule>
    <cfRule type="expression" dxfId="1601" priority="1510" stopIfTrue="1">
      <formula>O88&lt;=0</formula>
    </cfRule>
    <cfRule type="expression" dxfId="1600" priority="1511" stopIfTrue="1">
      <formula>O88&lt;1</formula>
    </cfRule>
    <cfRule type="expression" dxfId="1599" priority="1512">
      <formula>O88&gt;=1</formula>
    </cfRule>
  </conditionalFormatting>
  <conditionalFormatting sqref="O88 S88 U88 W88 Y88">
    <cfRule type="expression" dxfId="1598" priority="1505" stopIfTrue="1">
      <formula>O88=""</formula>
    </cfRule>
    <cfRule type="expression" dxfId="1597" priority="1506" stopIfTrue="1">
      <formula>O88&lt;=0</formula>
    </cfRule>
    <cfRule type="expression" dxfId="1596" priority="1507" stopIfTrue="1">
      <formula>O88&lt;1</formula>
    </cfRule>
    <cfRule type="expression" dxfId="1595" priority="1508">
      <formula>O88&gt;=1</formula>
    </cfRule>
  </conditionalFormatting>
  <conditionalFormatting sqref="T88">
    <cfRule type="expression" dxfId="1594" priority="1502" stopIfTrue="1">
      <formula>U88=""</formula>
    </cfRule>
    <cfRule type="expression" dxfId="1593" priority="1503" stopIfTrue="1">
      <formula>AND(U88&lt;&gt;"",T88&lt;1)</formula>
    </cfRule>
    <cfRule type="expression" dxfId="1592" priority="1504">
      <formula>AND(U88&lt;&gt;"",T88&gt;=1)</formula>
    </cfRule>
  </conditionalFormatting>
  <conditionalFormatting sqref="L88">
    <cfRule type="expression" dxfId="1591" priority="1498" stopIfTrue="1">
      <formula>L88=""</formula>
    </cfRule>
    <cfRule type="expression" dxfId="1590" priority="1499" stopIfTrue="1">
      <formula>L88&lt;=0</formula>
    </cfRule>
    <cfRule type="expression" dxfId="1589" priority="1500" stopIfTrue="1">
      <formula>L88&lt;1</formula>
    </cfRule>
    <cfRule type="expression" dxfId="1588" priority="1501">
      <formula>L88&gt;=1</formula>
    </cfRule>
  </conditionalFormatting>
  <conditionalFormatting sqref="Y89">
    <cfRule type="expression" dxfId="1587" priority="1494" stopIfTrue="1">
      <formula>Y89=""</formula>
    </cfRule>
    <cfRule type="expression" dxfId="1586" priority="1495" stopIfTrue="1">
      <formula>Y89&lt;=0</formula>
    </cfRule>
    <cfRule type="expression" dxfId="1585" priority="1496" stopIfTrue="1">
      <formula>Y89&lt;1</formula>
    </cfRule>
    <cfRule type="expression" dxfId="1584" priority="1497">
      <formula>Y89&gt;=1</formula>
    </cfRule>
  </conditionalFormatting>
  <conditionalFormatting sqref="Y89">
    <cfRule type="expression" dxfId="1583" priority="1490" stopIfTrue="1">
      <formula>Y89=""</formula>
    </cfRule>
    <cfRule type="expression" dxfId="1582" priority="1491" stopIfTrue="1">
      <formula>Y89&lt;=0</formula>
    </cfRule>
    <cfRule type="expression" dxfId="1581" priority="1492" stopIfTrue="1">
      <formula>Y89&lt;1</formula>
    </cfRule>
    <cfRule type="expression" dxfId="1580" priority="1493">
      <formula>Y89&gt;=1</formula>
    </cfRule>
  </conditionalFormatting>
  <conditionalFormatting sqref="L89">
    <cfRule type="expression" dxfId="1579" priority="1486" stopIfTrue="1">
      <formula>L89=""</formula>
    </cfRule>
    <cfRule type="expression" dxfId="1578" priority="1487" stopIfTrue="1">
      <formula>L89&lt;=0</formula>
    </cfRule>
    <cfRule type="expression" dxfId="1577" priority="1488" stopIfTrue="1">
      <formula>L89&lt;1</formula>
    </cfRule>
    <cfRule type="expression" dxfId="1576" priority="1489">
      <formula>L89&gt;=1</formula>
    </cfRule>
  </conditionalFormatting>
  <conditionalFormatting sqref="O99:Q99 S99 U99 W99 Y99 L99">
    <cfRule type="expression" dxfId="1575" priority="1482" stopIfTrue="1">
      <formula>L99=""</formula>
    </cfRule>
    <cfRule type="expression" dxfId="1574" priority="1483" stopIfTrue="1">
      <formula>L99&lt;=0</formula>
    </cfRule>
    <cfRule type="expression" dxfId="1573" priority="1484" stopIfTrue="1">
      <formula>L99&lt;1</formula>
    </cfRule>
    <cfRule type="expression" dxfId="1572" priority="1485">
      <formula>L99&gt;=1</formula>
    </cfRule>
  </conditionalFormatting>
  <conditionalFormatting sqref="N99 X99 V99 T99 R99">
    <cfRule type="expression" dxfId="1571" priority="1479" stopIfTrue="1">
      <formula>O99=""</formula>
    </cfRule>
    <cfRule type="expression" dxfId="1570" priority="1480" stopIfTrue="1">
      <formula>AND(O99&lt;&gt;"",N99&lt;1)</formula>
    </cfRule>
    <cfRule type="expression" dxfId="1569" priority="1481">
      <formula>AND(O99&lt;&gt;"",N99&gt;=1)</formula>
    </cfRule>
  </conditionalFormatting>
  <conditionalFormatting sqref="O100:Q100 S100 U100 W100 Y100 L100">
    <cfRule type="expression" dxfId="1568" priority="1475" stopIfTrue="1">
      <formula>L100=""</formula>
    </cfRule>
    <cfRule type="expression" dxfId="1567" priority="1476" stopIfTrue="1">
      <formula>L100&lt;=0</formula>
    </cfRule>
    <cfRule type="expression" dxfId="1566" priority="1477" stopIfTrue="1">
      <formula>L100&lt;1</formula>
    </cfRule>
    <cfRule type="expression" dxfId="1565" priority="1478">
      <formula>L100&gt;=1</formula>
    </cfRule>
  </conditionalFormatting>
  <conditionalFormatting sqref="X100 V100 T100 R100 N100">
    <cfRule type="expression" dxfId="1564" priority="1472" stopIfTrue="1">
      <formula>O100=""</formula>
    </cfRule>
    <cfRule type="expression" dxfId="1563" priority="1473" stopIfTrue="1">
      <formula>AND(O100&lt;&gt;"",N100&lt;1)</formula>
    </cfRule>
    <cfRule type="expression" dxfId="1562" priority="1474">
      <formula>AND(O100&lt;&gt;"",N100&gt;=1)</formula>
    </cfRule>
  </conditionalFormatting>
  <conditionalFormatting sqref="O112:Q112 S112 U112 W112 Y112 L112">
    <cfRule type="expression" dxfId="1561" priority="1468" stopIfTrue="1">
      <formula>L112=""</formula>
    </cfRule>
    <cfRule type="expression" dxfId="1560" priority="1469" stopIfTrue="1">
      <formula>L112&lt;=0</formula>
    </cfRule>
    <cfRule type="expression" dxfId="1559" priority="1470" stopIfTrue="1">
      <formula>L112&lt;1</formula>
    </cfRule>
    <cfRule type="expression" dxfId="1558" priority="1471">
      <formula>L112&gt;=1</formula>
    </cfRule>
  </conditionalFormatting>
  <conditionalFormatting sqref="X112 V112 T112 R112 N112">
    <cfRule type="expression" dxfId="1557" priority="1465" stopIfTrue="1">
      <formula>O112=""</formula>
    </cfRule>
    <cfRule type="expression" dxfId="1556" priority="1466" stopIfTrue="1">
      <formula>AND(O112&lt;&gt;"",N112&lt;1)</formula>
    </cfRule>
    <cfRule type="expression" dxfId="1555" priority="1467">
      <formula>AND(O112&lt;&gt;"",N112&gt;=1)</formula>
    </cfRule>
  </conditionalFormatting>
  <conditionalFormatting sqref="Y102">
    <cfRule type="expression" dxfId="1554" priority="1461" stopIfTrue="1">
      <formula>Y102=""</formula>
    </cfRule>
    <cfRule type="expression" dxfId="1553" priority="1462" stopIfTrue="1">
      <formula>Y102&lt;=0</formula>
    </cfRule>
    <cfRule type="expression" dxfId="1552" priority="1463" stopIfTrue="1">
      <formula>Y102&lt;1</formula>
    </cfRule>
    <cfRule type="expression" dxfId="1551" priority="1464">
      <formula>Y102&gt;=1</formula>
    </cfRule>
  </conditionalFormatting>
  <conditionalFormatting sqref="Y102">
    <cfRule type="expression" dxfId="1550" priority="1457" stopIfTrue="1">
      <formula>Y102=""</formula>
    </cfRule>
    <cfRule type="expression" dxfId="1549" priority="1458" stopIfTrue="1">
      <formula>Y102&lt;=0</formula>
    </cfRule>
    <cfRule type="expression" dxfId="1548" priority="1459" stopIfTrue="1">
      <formula>Y102&lt;1</formula>
    </cfRule>
    <cfRule type="expression" dxfId="1547" priority="1460">
      <formula>Y102&gt;=1</formula>
    </cfRule>
  </conditionalFormatting>
  <conditionalFormatting sqref="L102">
    <cfRule type="expression" dxfId="1546" priority="1453" stopIfTrue="1">
      <formula>L102=""</formula>
    </cfRule>
    <cfRule type="expression" dxfId="1545" priority="1454" stopIfTrue="1">
      <formula>L102&lt;=0</formula>
    </cfRule>
    <cfRule type="expression" dxfId="1544" priority="1455" stopIfTrue="1">
      <formula>L102&lt;1</formula>
    </cfRule>
    <cfRule type="expression" dxfId="1543" priority="1456">
      <formula>L102&gt;=1</formula>
    </cfRule>
  </conditionalFormatting>
  <conditionalFormatting sqref="O104 S104 U104 W104 Y104">
    <cfRule type="expression" dxfId="1542" priority="1449" stopIfTrue="1">
      <formula>O104=""</formula>
    </cfRule>
    <cfRule type="expression" dxfId="1541" priority="1450" stopIfTrue="1">
      <formula>O104&lt;=0</formula>
    </cfRule>
    <cfRule type="expression" dxfId="1540" priority="1451" stopIfTrue="1">
      <formula>O104&lt;1</formula>
    </cfRule>
    <cfRule type="expression" dxfId="1539" priority="1452">
      <formula>O104&gt;=1</formula>
    </cfRule>
  </conditionalFormatting>
  <conditionalFormatting sqref="O104 S104 U104 W104 Y104">
    <cfRule type="expression" dxfId="1538" priority="1445" stopIfTrue="1">
      <formula>O104=""</formula>
    </cfRule>
    <cfRule type="expression" dxfId="1537" priority="1446" stopIfTrue="1">
      <formula>O104&lt;=0</formula>
    </cfRule>
    <cfRule type="expression" dxfId="1536" priority="1447" stopIfTrue="1">
      <formula>O104&lt;1</formula>
    </cfRule>
    <cfRule type="expression" dxfId="1535" priority="1448">
      <formula>O104&gt;=1</formula>
    </cfRule>
  </conditionalFormatting>
  <conditionalFormatting sqref="N104">
    <cfRule type="expression" dxfId="1534" priority="1442" stopIfTrue="1">
      <formula>O104=""</formula>
    </cfRule>
    <cfRule type="expression" dxfId="1533" priority="1443" stopIfTrue="1">
      <formula>AND(O104&lt;&gt;"",N104&lt;1)</formula>
    </cfRule>
    <cfRule type="expression" dxfId="1532" priority="1444">
      <formula>AND(O104&lt;&gt;"",N104&gt;=1)</formula>
    </cfRule>
  </conditionalFormatting>
  <conditionalFormatting sqref="T104">
    <cfRule type="expression" dxfId="1531" priority="1439" stopIfTrue="1">
      <formula>U104=""</formula>
    </cfRule>
    <cfRule type="expression" dxfId="1530" priority="1440" stopIfTrue="1">
      <formula>AND(U104&lt;&gt;"",T104&lt;1)</formula>
    </cfRule>
    <cfRule type="expression" dxfId="1529" priority="1441">
      <formula>AND(U104&lt;&gt;"",T104&gt;=1)</formula>
    </cfRule>
  </conditionalFormatting>
  <conditionalFormatting sqref="L104">
    <cfRule type="expression" dxfId="1528" priority="1435" stopIfTrue="1">
      <formula>L104=""</formula>
    </cfRule>
    <cfRule type="expression" dxfId="1527" priority="1436" stopIfTrue="1">
      <formula>L104&lt;=0</formula>
    </cfRule>
    <cfRule type="expression" dxfId="1526" priority="1437" stopIfTrue="1">
      <formula>L104&lt;1</formula>
    </cfRule>
    <cfRule type="expression" dxfId="1525" priority="1438">
      <formula>L104&gt;=1</formula>
    </cfRule>
  </conditionalFormatting>
  <conditionalFormatting sqref="O103:Q103 S103 U103 W103 Y103 L103">
    <cfRule type="expression" dxfId="1524" priority="1431" stopIfTrue="1">
      <formula>L103=""</formula>
    </cfRule>
    <cfRule type="expression" dxfId="1523" priority="1432" stopIfTrue="1">
      <formula>L103&lt;=0</formula>
    </cfRule>
    <cfRule type="expression" dxfId="1522" priority="1433" stopIfTrue="1">
      <formula>L103&lt;1</formula>
    </cfRule>
    <cfRule type="expression" dxfId="1521" priority="1434">
      <formula>L103&gt;=1</formula>
    </cfRule>
  </conditionalFormatting>
  <conditionalFormatting sqref="X103 V103 T103 R103 N103">
    <cfRule type="expression" dxfId="1520" priority="1428" stopIfTrue="1">
      <formula>O103=""</formula>
    </cfRule>
    <cfRule type="expression" dxfId="1519" priority="1429" stopIfTrue="1">
      <formula>AND(O103&lt;&gt;"",N103&lt;1)</formula>
    </cfRule>
    <cfRule type="expression" dxfId="1518" priority="1430">
      <formula>AND(O103&lt;&gt;"",N103&gt;=1)</formula>
    </cfRule>
  </conditionalFormatting>
  <conditionalFormatting sqref="O109:Q109 S109 U109 W109 Y105 Y109">
    <cfRule type="expression" dxfId="1517" priority="1424" stopIfTrue="1">
      <formula>O105=""</formula>
    </cfRule>
    <cfRule type="expression" dxfId="1516" priority="1425" stopIfTrue="1">
      <formula>O105&lt;=0</formula>
    </cfRule>
    <cfRule type="expression" dxfId="1515" priority="1426" stopIfTrue="1">
      <formula>O105&lt;1</formula>
    </cfRule>
    <cfRule type="expression" dxfId="1514" priority="1427">
      <formula>O105&gt;=1</formula>
    </cfRule>
  </conditionalFormatting>
  <conditionalFormatting sqref="O109:Q109 S109 U109 W109 Y105 Y109">
    <cfRule type="expression" dxfId="1513" priority="1420" stopIfTrue="1">
      <formula>O105=""</formula>
    </cfRule>
    <cfRule type="expression" dxfId="1512" priority="1421" stopIfTrue="1">
      <formula>O105&lt;=0</formula>
    </cfRule>
    <cfRule type="expression" dxfId="1511" priority="1422" stopIfTrue="1">
      <formula>O105&lt;1</formula>
    </cfRule>
    <cfRule type="expression" dxfId="1510" priority="1423">
      <formula>O105&gt;=1</formula>
    </cfRule>
  </conditionalFormatting>
  <conditionalFormatting sqref="L105 L109">
    <cfRule type="expression" dxfId="1509" priority="1416" stopIfTrue="1">
      <formula>L105=""</formula>
    </cfRule>
    <cfRule type="expression" dxfId="1508" priority="1417" stopIfTrue="1">
      <formula>L105&lt;=0</formula>
    </cfRule>
    <cfRule type="expression" dxfId="1507" priority="1418" stopIfTrue="1">
      <formula>L105&lt;1</formula>
    </cfRule>
    <cfRule type="expression" dxfId="1506" priority="1419">
      <formula>L105&gt;=1</formula>
    </cfRule>
  </conditionalFormatting>
  <conditionalFormatting sqref="O109:Q109 S109 U109 W109 Y109 L109">
    <cfRule type="expression" dxfId="1505" priority="1412" stopIfTrue="1">
      <formula>L109=""</formula>
    </cfRule>
    <cfRule type="expression" dxfId="1504" priority="1413" stopIfTrue="1">
      <formula>L109&lt;=0</formula>
    </cfRule>
    <cfRule type="expression" dxfId="1503" priority="1414" stopIfTrue="1">
      <formula>L109&lt;1</formula>
    </cfRule>
    <cfRule type="expression" dxfId="1502" priority="1415">
      <formula>L109&gt;=1</formula>
    </cfRule>
  </conditionalFormatting>
  <conditionalFormatting sqref="X109 V109 T109 R109 N109">
    <cfRule type="expression" dxfId="1501" priority="1409" stopIfTrue="1">
      <formula>O109=""</formula>
    </cfRule>
    <cfRule type="expression" dxfId="1500" priority="1410" stopIfTrue="1">
      <formula>AND(O109&lt;&gt;"",N109&lt;1)</formula>
    </cfRule>
    <cfRule type="expression" dxfId="1499" priority="1411">
      <formula>AND(O109&lt;&gt;"",N109&gt;=1)</formula>
    </cfRule>
  </conditionalFormatting>
  <conditionalFormatting sqref="Y110">
    <cfRule type="expression" dxfId="1498" priority="1405" stopIfTrue="1">
      <formula>Y110=""</formula>
    </cfRule>
    <cfRule type="expression" dxfId="1497" priority="1406" stopIfTrue="1">
      <formula>Y110&lt;=0</formula>
    </cfRule>
    <cfRule type="expression" dxfId="1496" priority="1407" stopIfTrue="1">
      <formula>Y110&lt;1</formula>
    </cfRule>
    <cfRule type="expression" dxfId="1495" priority="1408">
      <formula>Y110&gt;=1</formula>
    </cfRule>
  </conditionalFormatting>
  <conditionalFormatting sqref="Y110">
    <cfRule type="expression" dxfId="1494" priority="1401" stopIfTrue="1">
      <formula>Y110=""</formula>
    </cfRule>
    <cfRule type="expression" dxfId="1493" priority="1402" stopIfTrue="1">
      <formula>Y110&lt;=0</formula>
    </cfRule>
    <cfRule type="expression" dxfId="1492" priority="1403" stopIfTrue="1">
      <formula>Y110&lt;1</formula>
    </cfRule>
    <cfRule type="expression" dxfId="1491" priority="1404">
      <formula>Y110&gt;=1</formula>
    </cfRule>
  </conditionalFormatting>
  <conditionalFormatting sqref="L110">
    <cfRule type="expression" dxfId="1490" priority="1397" stopIfTrue="1">
      <formula>L110=""</formula>
    </cfRule>
    <cfRule type="expression" dxfId="1489" priority="1398" stopIfTrue="1">
      <formula>L110&lt;=0</formula>
    </cfRule>
    <cfRule type="expression" dxfId="1488" priority="1399" stopIfTrue="1">
      <formula>L110&lt;1</formula>
    </cfRule>
    <cfRule type="expression" dxfId="1487" priority="1400">
      <formula>L110&gt;=1</formula>
    </cfRule>
  </conditionalFormatting>
  <conditionalFormatting sqref="Y111">
    <cfRule type="expression" dxfId="1486" priority="1393" stopIfTrue="1">
      <formula>Y111=""</formula>
    </cfRule>
    <cfRule type="expression" dxfId="1485" priority="1394" stopIfTrue="1">
      <formula>Y111&lt;=0</formula>
    </cfRule>
    <cfRule type="expression" dxfId="1484" priority="1395" stopIfTrue="1">
      <formula>Y111&lt;1</formula>
    </cfRule>
    <cfRule type="expression" dxfId="1483" priority="1396">
      <formula>Y111&gt;=1</formula>
    </cfRule>
  </conditionalFormatting>
  <conditionalFormatting sqref="Y111">
    <cfRule type="expression" dxfId="1482" priority="1389" stopIfTrue="1">
      <formula>Y111=""</formula>
    </cfRule>
    <cfRule type="expression" dxfId="1481" priority="1390" stopIfTrue="1">
      <formula>Y111&lt;=0</formula>
    </cfRule>
    <cfRule type="expression" dxfId="1480" priority="1391" stopIfTrue="1">
      <formula>Y111&lt;1</formula>
    </cfRule>
    <cfRule type="expression" dxfId="1479" priority="1392">
      <formula>Y111&gt;=1</formula>
    </cfRule>
  </conditionalFormatting>
  <conditionalFormatting sqref="L111">
    <cfRule type="expression" dxfId="1478" priority="1385" stopIfTrue="1">
      <formula>L111=""</formula>
    </cfRule>
    <cfRule type="expression" dxfId="1477" priority="1386" stopIfTrue="1">
      <formula>L111&lt;=0</formula>
    </cfRule>
    <cfRule type="expression" dxfId="1476" priority="1387" stopIfTrue="1">
      <formula>L111&lt;1</formula>
    </cfRule>
    <cfRule type="expression" dxfId="1475" priority="1388">
      <formula>L111&gt;=1</formula>
    </cfRule>
  </conditionalFormatting>
  <conditionalFormatting sqref="Y113">
    <cfRule type="expression" dxfId="1474" priority="1381" stopIfTrue="1">
      <formula>Y113=""</formula>
    </cfRule>
    <cfRule type="expression" dxfId="1473" priority="1382" stopIfTrue="1">
      <formula>Y113&lt;=0</formula>
    </cfRule>
    <cfRule type="expression" dxfId="1472" priority="1383" stopIfTrue="1">
      <formula>Y113&lt;1</formula>
    </cfRule>
    <cfRule type="expression" dxfId="1471" priority="1384">
      <formula>Y113&gt;=1</formula>
    </cfRule>
  </conditionalFormatting>
  <conditionalFormatting sqref="Y113">
    <cfRule type="expression" dxfId="1470" priority="1377" stopIfTrue="1">
      <formula>Y113=""</formula>
    </cfRule>
    <cfRule type="expression" dxfId="1469" priority="1378" stopIfTrue="1">
      <formula>Y113&lt;=0</formula>
    </cfRule>
    <cfRule type="expression" dxfId="1468" priority="1379" stopIfTrue="1">
      <formula>Y113&lt;1</formula>
    </cfRule>
    <cfRule type="expression" dxfId="1467" priority="1380">
      <formula>Y113&gt;=1</formula>
    </cfRule>
  </conditionalFormatting>
  <conditionalFormatting sqref="L113">
    <cfRule type="expression" dxfId="1466" priority="1373" stopIfTrue="1">
      <formula>L113=""</formula>
    </cfRule>
    <cfRule type="expression" dxfId="1465" priority="1374" stopIfTrue="1">
      <formula>L113&lt;=0</formula>
    </cfRule>
    <cfRule type="expression" dxfId="1464" priority="1375" stopIfTrue="1">
      <formula>L113&lt;1</formula>
    </cfRule>
    <cfRule type="expression" dxfId="1463" priority="1376">
      <formula>L113&gt;=1</formula>
    </cfRule>
  </conditionalFormatting>
  <conditionalFormatting sqref="O114:Q114 S114 U114 W114 Y114 L114">
    <cfRule type="expression" dxfId="1462" priority="1369" stopIfTrue="1">
      <formula>L114=""</formula>
    </cfRule>
    <cfRule type="expression" dxfId="1461" priority="1370" stopIfTrue="1">
      <formula>L114&lt;=0</formula>
    </cfRule>
    <cfRule type="expression" dxfId="1460" priority="1371" stopIfTrue="1">
      <formula>L114&lt;1</formula>
    </cfRule>
    <cfRule type="expression" dxfId="1459" priority="1372">
      <formula>L114&gt;=1</formula>
    </cfRule>
  </conditionalFormatting>
  <conditionalFormatting sqref="X114 V114 T114 R114 N114">
    <cfRule type="expression" dxfId="1458" priority="1366" stopIfTrue="1">
      <formula>O114=""</formula>
    </cfRule>
    <cfRule type="expression" dxfId="1457" priority="1367" stopIfTrue="1">
      <formula>AND(O114&lt;&gt;"",N114&lt;1)</formula>
    </cfRule>
    <cfRule type="expression" dxfId="1456" priority="1368">
      <formula>AND(O114&lt;&gt;"",N114&gt;=1)</formula>
    </cfRule>
  </conditionalFormatting>
  <conditionalFormatting sqref="O115 S115 U115 W115 Y115">
    <cfRule type="expression" dxfId="1455" priority="1362" stopIfTrue="1">
      <formula>O115=""</formula>
    </cfRule>
    <cfRule type="expression" dxfId="1454" priority="1363" stopIfTrue="1">
      <formula>O115&lt;=0</formula>
    </cfRule>
    <cfRule type="expression" dxfId="1453" priority="1364" stopIfTrue="1">
      <formula>O115&lt;1</formula>
    </cfRule>
    <cfRule type="expression" dxfId="1452" priority="1365">
      <formula>O115&gt;=1</formula>
    </cfRule>
  </conditionalFormatting>
  <conditionalFormatting sqref="O115 S115 U115 W115 Y115">
    <cfRule type="expression" dxfId="1451" priority="1358" stopIfTrue="1">
      <formula>O115=""</formula>
    </cfRule>
    <cfRule type="expression" dxfId="1450" priority="1359" stopIfTrue="1">
      <formula>O115&lt;=0</formula>
    </cfRule>
    <cfRule type="expression" dxfId="1449" priority="1360" stopIfTrue="1">
      <formula>O115&lt;1</formula>
    </cfRule>
    <cfRule type="expression" dxfId="1448" priority="1361">
      <formula>O115&gt;=1</formula>
    </cfRule>
  </conditionalFormatting>
  <conditionalFormatting sqref="N115">
    <cfRule type="expression" dxfId="1447" priority="1355" stopIfTrue="1">
      <formula>O115=""</formula>
    </cfRule>
    <cfRule type="expression" dxfId="1446" priority="1356" stopIfTrue="1">
      <formula>AND(O115&lt;&gt;"",N115&lt;1)</formula>
    </cfRule>
    <cfRule type="expression" dxfId="1445" priority="1357">
      <formula>AND(O115&lt;&gt;"",N115&gt;=1)</formula>
    </cfRule>
  </conditionalFormatting>
  <conditionalFormatting sqref="T115">
    <cfRule type="expression" dxfId="1444" priority="1352" stopIfTrue="1">
      <formula>U115=""</formula>
    </cfRule>
    <cfRule type="expression" dxfId="1443" priority="1353" stopIfTrue="1">
      <formula>AND(U115&lt;&gt;"",T115&lt;1)</formula>
    </cfRule>
    <cfRule type="expression" dxfId="1442" priority="1354">
      <formula>AND(U115&lt;&gt;"",T115&gt;=1)</formula>
    </cfRule>
  </conditionalFormatting>
  <conditionalFormatting sqref="L115">
    <cfRule type="expression" dxfId="1441" priority="1348" stopIfTrue="1">
      <formula>L115=""</formula>
    </cfRule>
    <cfRule type="expression" dxfId="1440" priority="1349" stopIfTrue="1">
      <formula>L115&lt;=0</formula>
    </cfRule>
    <cfRule type="expression" dxfId="1439" priority="1350" stopIfTrue="1">
      <formula>L115&lt;1</formula>
    </cfRule>
    <cfRule type="expression" dxfId="1438" priority="1351">
      <formula>L115&gt;=1</formula>
    </cfRule>
  </conditionalFormatting>
  <conditionalFormatting sqref="O116:Q116 S116 U116 W116 Y116 L116">
    <cfRule type="expression" dxfId="1437" priority="1344" stopIfTrue="1">
      <formula>L116=""</formula>
    </cfRule>
    <cfRule type="expression" dxfId="1436" priority="1345" stopIfTrue="1">
      <formula>L116&lt;=0</formula>
    </cfRule>
    <cfRule type="expression" dxfId="1435" priority="1346" stopIfTrue="1">
      <formula>L116&lt;1</formula>
    </cfRule>
    <cfRule type="expression" dxfId="1434" priority="1347">
      <formula>L116&gt;=1</formula>
    </cfRule>
  </conditionalFormatting>
  <conditionalFormatting sqref="X116 V116 T116 R116 N116">
    <cfRule type="expression" dxfId="1433" priority="1341" stopIfTrue="1">
      <formula>O116=""</formula>
    </cfRule>
    <cfRule type="expression" dxfId="1432" priority="1342" stopIfTrue="1">
      <formula>AND(O116&lt;&gt;"",N116&lt;1)</formula>
    </cfRule>
    <cfRule type="expression" dxfId="1431" priority="1343">
      <formula>AND(O116&lt;&gt;"",N116&gt;=1)</formula>
    </cfRule>
  </conditionalFormatting>
  <conditionalFormatting sqref="Y117">
    <cfRule type="expression" dxfId="1430" priority="1337" stopIfTrue="1">
      <formula>Y117=""</formula>
    </cfRule>
    <cfRule type="expression" dxfId="1429" priority="1338" stopIfTrue="1">
      <formula>Y117&lt;=0</formula>
    </cfRule>
    <cfRule type="expression" dxfId="1428" priority="1339" stopIfTrue="1">
      <formula>Y117&lt;1</formula>
    </cfRule>
    <cfRule type="expression" dxfId="1427" priority="1340">
      <formula>Y117&gt;=1</formula>
    </cfRule>
  </conditionalFormatting>
  <conditionalFormatting sqref="Y117">
    <cfRule type="expression" dxfId="1426" priority="1333" stopIfTrue="1">
      <formula>Y117=""</formula>
    </cfRule>
    <cfRule type="expression" dxfId="1425" priority="1334" stopIfTrue="1">
      <formula>Y117&lt;=0</formula>
    </cfRule>
    <cfRule type="expression" dxfId="1424" priority="1335" stopIfTrue="1">
      <formula>Y117&lt;1</formula>
    </cfRule>
    <cfRule type="expression" dxfId="1423" priority="1336">
      <formula>Y117&gt;=1</formula>
    </cfRule>
  </conditionalFormatting>
  <conditionalFormatting sqref="L117">
    <cfRule type="expression" dxfId="1422" priority="1329" stopIfTrue="1">
      <formula>L117=""</formula>
    </cfRule>
    <cfRule type="expression" dxfId="1421" priority="1330" stopIfTrue="1">
      <formula>L117&lt;=0</formula>
    </cfRule>
    <cfRule type="expression" dxfId="1420" priority="1331" stopIfTrue="1">
      <formula>L117&lt;1</formula>
    </cfRule>
    <cfRule type="expression" dxfId="1419" priority="1332">
      <formula>L117&gt;=1</formula>
    </cfRule>
  </conditionalFormatting>
  <conditionalFormatting sqref="Y118">
    <cfRule type="expression" dxfId="1418" priority="1325" stopIfTrue="1">
      <formula>Y118=""</formula>
    </cfRule>
    <cfRule type="expression" dxfId="1417" priority="1326" stopIfTrue="1">
      <formula>Y118&lt;=0</formula>
    </cfRule>
    <cfRule type="expression" dxfId="1416" priority="1327" stopIfTrue="1">
      <formula>Y118&lt;1</formula>
    </cfRule>
    <cfRule type="expression" dxfId="1415" priority="1328">
      <formula>Y118&gt;=1</formula>
    </cfRule>
  </conditionalFormatting>
  <conditionalFormatting sqref="Y118">
    <cfRule type="expression" dxfId="1414" priority="1321" stopIfTrue="1">
      <formula>Y118=""</formula>
    </cfRule>
    <cfRule type="expression" dxfId="1413" priority="1322" stopIfTrue="1">
      <formula>Y118&lt;=0</formula>
    </cfRule>
    <cfRule type="expression" dxfId="1412" priority="1323" stopIfTrue="1">
      <formula>Y118&lt;1</formula>
    </cfRule>
    <cfRule type="expression" dxfId="1411" priority="1324">
      <formula>Y118&gt;=1</formula>
    </cfRule>
  </conditionalFormatting>
  <conditionalFormatting sqref="L118">
    <cfRule type="expression" dxfId="1410" priority="1317" stopIfTrue="1">
      <formula>L118=""</formula>
    </cfRule>
    <cfRule type="expression" dxfId="1409" priority="1318" stopIfTrue="1">
      <formula>L118&lt;=0</formula>
    </cfRule>
    <cfRule type="expression" dxfId="1408" priority="1319" stopIfTrue="1">
      <formula>L118&lt;1</formula>
    </cfRule>
    <cfRule type="expression" dxfId="1407" priority="1320">
      <formula>L118&gt;=1</formula>
    </cfRule>
  </conditionalFormatting>
  <conditionalFormatting sqref="O47 S47 U47 W47 Y47">
    <cfRule type="expression" dxfId="1406" priority="1313" stopIfTrue="1">
      <formula>O47=""</formula>
    </cfRule>
    <cfRule type="expression" dxfId="1405" priority="1314" stopIfTrue="1">
      <formula>O47&lt;=0</formula>
    </cfRule>
    <cfRule type="expression" dxfId="1404" priority="1315" stopIfTrue="1">
      <formula>O47&lt;1</formula>
    </cfRule>
    <cfRule type="expression" dxfId="1403" priority="1316">
      <formula>O47&gt;=1</formula>
    </cfRule>
  </conditionalFormatting>
  <conditionalFormatting sqref="O47 S47 U47 W47 Y47">
    <cfRule type="expression" dxfId="1402" priority="1309" stopIfTrue="1">
      <formula>O47=""</formula>
    </cfRule>
    <cfRule type="expression" dxfId="1401" priority="1310" stopIfTrue="1">
      <formula>O47&lt;=0</formula>
    </cfRule>
    <cfRule type="expression" dxfId="1400" priority="1311" stopIfTrue="1">
      <formula>O47&lt;1</formula>
    </cfRule>
    <cfRule type="expression" dxfId="1399" priority="1312">
      <formula>O47&gt;=1</formula>
    </cfRule>
  </conditionalFormatting>
  <conditionalFormatting sqref="N47">
    <cfRule type="expression" dxfId="1398" priority="1306" stopIfTrue="1">
      <formula>O47=""</formula>
    </cfRule>
    <cfRule type="expression" dxfId="1397" priority="1307" stopIfTrue="1">
      <formula>AND(O47&lt;&gt;"",N47&lt;1)</formula>
    </cfRule>
    <cfRule type="expression" dxfId="1396" priority="1308">
      <formula>AND(O47&lt;&gt;"",N47&gt;=1)</formula>
    </cfRule>
  </conditionalFormatting>
  <conditionalFormatting sqref="T47">
    <cfRule type="expression" dxfId="1395" priority="1303" stopIfTrue="1">
      <formula>U47=""</formula>
    </cfRule>
    <cfRule type="expression" dxfId="1394" priority="1304" stopIfTrue="1">
      <formula>AND(U47&lt;&gt;"",T47&lt;1)</formula>
    </cfRule>
    <cfRule type="expression" dxfId="1393" priority="1305">
      <formula>AND(U47&lt;&gt;"",T47&gt;=1)</formula>
    </cfRule>
  </conditionalFormatting>
  <conditionalFormatting sqref="L47">
    <cfRule type="expression" dxfId="1392" priority="1299" stopIfTrue="1">
      <formula>L47=""</formula>
    </cfRule>
    <cfRule type="expression" dxfId="1391" priority="1300" stopIfTrue="1">
      <formula>L47&lt;=0</formula>
    </cfRule>
    <cfRule type="expression" dxfId="1390" priority="1301" stopIfTrue="1">
      <formula>L47&lt;1</formula>
    </cfRule>
    <cfRule type="expression" dxfId="1389" priority="1302">
      <formula>L47&gt;=1</formula>
    </cfRule>
  </conditionalFormatting>
  <conditionalFormatting sqref="O61 S61 U61 W61 Y61">
    <cfRule type="expression" dxfId="1388" priority="1295" stopIfTrue="1">
      <formula>O61=""</formula>
    </cfRule>
    <cfRule type="expression" dxfId="1387" priority="1296" stopIfTrue="1">
      <formula>O61&lt;=0</formula>
    </cfRule>
    <cfRule type="expression" dxfId="1386" priority="1297" stopIfTrue="1">
      <formula>O61&lt;1</formula>
    </cfRule>
    <cfRule type="expression" dxfId="1385" priority="1298">
      <formula>O61&gt;=1</formula>
    </cfRule>
  </conditionalFormatting>
  <conditionalFormatting sqref="O61 S61 U61 W61 Y61">
    <cfRule type="expression" dxfId="1384" priority="1291" stopIfTrue="1">
      <formula>O61=""</formula>
    </cfRule>
    <cfRule type="expression" dxfId="1383" priority="1292" stopIfTrue="1">
      <formula>O61&lt;=0</formula>
    </cfRule>
    <cfRule type="expression" dxfId="1382" priority="1293" stopIfTrue="1">
      <formula>O61&lt;1</formula>
    </cfRule>
    <cfRule type="expression" dxfId="1381" priority="1294">
      <formula>O61&gt;=1</formula>
    </cfRule>
  </conditionalFormatting>
  <conditionalFormatting sqref="T61">
    <cfRule type="expression" dxfId="1380" priority="1288" stopIfTrue="1">
      <formula>U61=""</formula>
    </cfRule>
    <cfRule type="expression" dxfId="1379" priority="1289" stopIfTrue="1">
      <formula>AND(U61&lt;&gt;"",T61&lt;1)</formula>
    </cfRule>
    <cfRule type="expression" dxfId="1378" priority="1290">
      <formula>AND(U61&lt;&gt;"",T61&gt;=1)</formula>
    </cfRule>
  </conditionalFormatting>
  <conditionalFormatting sqref="L61">
    <cfRule type="expression" dxfId="1377" priority="1284" stopIfTrue="1">
      <formula>L61=""</formula>
    </cfRule>
    <cfRule type="expression" dxfId="1376" priority="1285" stopIfTrue="1">
      <formula>L61&lt;=0</formula>
    </cfRule>
    <cfRule type="expression" dxfId="1375" priority="1286" stopIfTrue="1">
      <formula>L61&lt;1</formula>
    </cfRule>
    <cfRule type="expression" dxfId="1374" priority="1287">
      <formula>L61&gt;=1</formula>
    </cfRule>
  </conditionalFormatting>
  <conditionalFormatting sqref="O65 S65 U65 W65 Y65">
    <cfRule type="expression" dxfId="1373" priority="1280" stopIfTrue="1">
      <formula>O65=""</formula>
    </cfRule>
    <cfRule type="expression" dxfId="1372" priority="1281" stopIfTrue="1">
      <formula>O65&lt;=0</formula>
    </cfRule>
    <cfRule type="expression" dxfId="1371" priority="1282" stopIfTrue="1">
      <formula>O65&lt;1</formula>
    </cfRule>
    <cfRule type="expression" dxfId="1370" priority="1283">
      <formula>O65&gt;=1</formula>
    </cfRule>
  </conditionalFormatting>
  <conditionalFormatting sqref="O65 S65 U65 W65 Y65">
    <cfRule type="expression" dxfId="1369" priority="1276" stopIfTrue="1">
      <formula>O65=""</formula>
    </cfRule>
    <cfRule type="expression" dxfId="1368" priority="1277" stopIfTrue="1">
      <formula>O65&lt;=0</formula>
    </cfRule>
    <cfRule type="expression" dxfId="1367" priority="1278" stopIfTrue="1">
      <formula>O65&lt;1</formula>
    </cfRule>
    <cfRule type="expression" dxfId="1366" priority="1279">
      <formula>O65&gt;=1</formula>
    </cfRule>
  </conditionalFormatting>
  <conditionalFormatting sqref="T65">
    <cfRule type="expression" dxfId="1365" priority="1273" stopIfTrue="1">
      <formula>U65=""</formula>
    </cfRule>
    <cfRule type="expression" dxfId="1364" priority="1274" stopIfTrue="1">
      <formula>AND(U65&lt;&gt;"",T65&lt;1)</formula>
    </cfRule>
    <cfRule type="expression" dxfId="1363" priority="1275">
      <formula>AND(U65&lt;&gt;"",T65&gt;=1)</formula>
    </cfRule>
  </conditionalFormatting>
  <conditionalFormatting sqref="L65">
    <cfRule type="expression" dxfId="1362" priority="1269" stopIfTrue="1">
      <formula>L65=""</formula>
    </cfRule>
    <cfRule type="expression" dxfId="1361" priority="1270" stopIfTrue="1">
      <formula>L65&lt;=0</formula>
    </cfRule>
    <cfRule type="expression" dxfId="1360" priority="1271" stopIfTrue="1">
      <formula>L65&lt;1</formula>
    </cfRule>
    <cfRule type="expression" dxfId="1359" priority="1272">
      <formula>L65&gt;=1</formula>
    </cfRule>
  </conditionalFormatting>
  <conditionalFormatting sqref="T60">
    <cfRule type="expression" dxfId="1358" priority="1266" stopIfTrue="1">
      <formula>U60=""</formula>
    </cfRule>
    <cfRule type="expression" dxfId="1357" priority="1267" stopIfTrue="1">
      <formula>AND(U60&lt;&gt;"",T60&lt;1)</formula>
    </cfRule>
    <cfRule type="expression" dxfId="1356" priority="1268">
      <formula>AND(U60&lt;&gt;"",T60&gt;=1)</formula>
    </cfRule>
  </conditionalFormatting>
  <conditionalFormatting sqref="O60 S60 U60 W60 Y60">
    <cfRule type="expression" dxfId="1355" priority="1262" stopIfTrue="1">
      <formula>O60=""</formula>
    </cfRule>
    <cfRule type="expression" dxfId="1354" priority="1263" stopIfTrue="1">
      <formula>O60&lt;=0</formula>
    </cfRule>
    <cfRule type="expression" dxfId="1353" priority="1264" stopIfTrue="1">
      <formula>O60&lt;1</formula>
    </cfRule>
    <cfRule type="expression" dxfId="1352" priority="1265">
      <formula>O60&gt;=1</formula>
    </cfRule>
  </conditionalFormatting>
  <conditionalFormatting sqref="O60 S60 U60 W60 Y60">
    <cfRule type="expression" dxfId="1351" priority="1258" stopIfTrue="1">
      <formula>O60=""</formula>
    </cfRule>
    <cfRule type="expression" dxfId="1350" priority="1259" stopIfTrue="1">
      <formula>O60&lt;=0</formula>
    </cfRule>
    <cfRule type="expression" dxfId="1349" priority="1260" stopIfTrue="1">
      <formula>O60&lt;1</formula>
    </cfRule>
    <cfRule type="expression" dxfId="1348" priority="1261">
      <formula>O60&gt;=1</formula>
    </cfRule>
  </conditionalFormatting>
  <conditionalFormatting sqref="L60">
    <cfRule type="expression" dxfId="1347" priority="1254" stopIfTrue="1">
      <formula>L60=""</formula>
    </cfRule>
    <cfRule type="expression" dxfId="1346" priority="1255" stopIfTrue="1">
      <formula>L60&lt;=0</formula>
    </cfRule>
    <cfRule type="expression" dxfId="1345" priority="1256" stopIfTrue="1">
      <formula>L60&lt;1</formula>
    </cfRule>
    <cfRule type="expression" dxfId="1344" priority="1257">
      <formula>L60&gt;=1</formula>
    </cfRule>
  </conditionalFormatting>
  <conditionalFormatting sqref="T36">
    <cfRule type="expression" dxfId="1343" priority="1251" stopIfTrue="1">
      <formula>U36=""</formula>
    </cfRule>
    <cfRule type="expression" dxfId="1342" priority="1252" stopIfTrue="1">
      <formula>AND(U36&lt;&gt;"",T36&lt;1)</formula>
    </cfRule>
    <cfRule type="expression" dxfId="1341" priority="1253">
      <formula>AND(U36&lt;&gt;"",T36&gt;=1)</formula>
    </cfRule>
  </conditionalFormatting>
  <conditionalFormatting sqref="O36 S36 U36 W36">
    <cfRule type="expression" dxfId="1340" priority="1247" stopIfTrue="1">
      <formula>O36=""</formula>
    </cfRule>
    <cfRule type="expression" dxfId="1339" priority="1248" stopIfTrue="1">
      <formula>O36&lt;=0</formula>
    </cfRule>
    <cfRule type="expression" dxfId="1338" priority="1249" stopIfTrue="1">
      <formula>O36&lt;1</formula>
    </cfRule>
    <cfRule type="expression" dxfId="1337" priority="1250">
      <formula>O36&gt;=1</formula>
    </cfRule>
  </conditionalFormatting>
  <conditionalFormatting sqref="O36 S36 U36 W36">
    <cfRule type="expression" dxfId="1336" priority="1243" stopIfTrue="1">
      <formula>O36=""</formula>
    </cfRule>
    <cfRule type="expression" dxfId="1335" priority="1244" stopIfTrue="1">
      <formula>O36&lt;=0</formula>
    </cfRule>
    <cfRule type="expression" dxfId="1334" priority="1245" stopIfTrue="1">
      <formula>O36&lt;1</formula>
    </cfRule>
    <cfRule type="expression" dxfId="1333" priority="1246">
      <formula>O36&gt;=1</formula>
    </cfRule>
  </conditionalFormatting>
  <conditionalFormatting sqref="O72 S72 U72 W72">
    <cfRule type="expression" dxfId="1332" priority="1239" stopIfTrue="1">
      <formula>O72=""</formula>
    </cfRule>
    <cfRule type="expression" dxfId="1331" priority="1240" stopIfTrue="1">
      <formula>O72&lt;=0</formula>
    </cfRule>
    <cfRule type="expression" dxfId="1330" priority="1241" stopIfTrue="1">
      <formula>O72&lt;1</formula>
    </cfRule>
    <cfRule type="expression" dxfId="1329" priority="1242">
      <formula>O72&gt;=1</formula>
    </cfRule>
  </conditionalFormatting>
  <conditionalFormatting sqref="O72 S72 U72 W72">
    <cfRule type="expression" dxfId="1328" priority="1235" stopIfTrue="1">
      <formula>O72=""</formula>
    </cfRule>
    <cfRule type="expression" dxfId="1327" priority="1236" stopIfTrue="1">
      <formula>O72&lt;=0</formula>
    </cfRule>
    <cfRule type="expression" dxfId="1326" priority="1237" stopIfTrue="1">
      <formula>O72&lt;1</formula>
    </cfRule>
    <cfRule type="expression" dxfId="1325" priority="1238">
      <formula>O72&gt;=1</formula>
    </cfRule>
  </conditionalFormatting>
  <conditionalFormatting sqref="N72">
    <cfRule type="expression" dxfId="1324" priority="1232" stopIfTrue="1">
      <formula>O72=""</formula>
    </cfRule>
    <cfRule type="expression" dxfId="1323" priority="1233" stopIfTrue="1">
      <formula>AND(O72&lt;&gt;"",N72&lt;1)</formula>
    </cfRule>
    <cfRule type="expression" dxfId="1322" priority="1234">
      <formula>AND(O72&lt;&gt;"",N72&gt;=1)</formula>
    </cfRule>
  </conditionalFormatting>
  <conditionalFormatting sqref="T72">
    <cfRule type="expression" dxfId="1321" priority="1229" stopIfTrue="1">
      <formula>U72=""</formula>
    </cfRule>
    <cfRule type="expression" dxfId="1320" priority="1230" stopIfTrue="1">
      <formula>AND(U72&lt;&gt;"",T72&lt;1)</formula>
    </cfRule>
    <cfRule type="expression" dxfId="1319" priority="1231">
      <formula>AND(U72&lt;&gt;"",T72&gt;=1)</formula>
    </cfRule>
  </conditionalFormatting>
  <conditionalFormatting sqref="O73:Q73 S73 U73 W73">
    <cfRule type="expression" dxfId="1318" priority="1225" stopIfTrue="1">
      <formula>O73=""</formula>
    </cfRule>
    <cfRule type="expression" dxfId="1317" priority="1226" stopIfTrue="1">
      <formula>O73&lt;=0</formula>
    </cfRule>
    <cfRule type="expression" dxfId="1316" priority="1227" stopIfTrue="1">
      <formula>O73&lt;1</formula>
    </cfRule>
    <cfRule type="expression" dxfId="1315" priority="1228">
      <formula>O73&gt;=1</formula>
    </cfRule>
  </conditionalFormatting>
  <conditionalFormatting sqref="O73:Q73 S73 U73 W73">
    <cfRule type="expression" dxfId="1314" priority="1221" stopIfTrue="1">
      <formula>O73=""</formula>
    </cfRule>
    <cfRule type="expression" dxfId="1313" priority="1222" stopIfTrue="1">
      <formula>O73&lt;=0</formula>
    </cfRule>
    <cfRule type="expression" dxfId="1312" priority="1223" stopIfTrue="1">
      <formula>O73&lt;1</formula>
    </cfRule>
    <cfRule type="expression" dxfId="1311" priority="1224">
      <formula>O73&gt;=1</formula>
    </cfRule>
  </conditionalFormatting>
  <conditionalFormatting sqref="N73">
    <cfRule type="expression" dxfId="1310" priority="1218" stopIfTrue="1">
      <formula>O73=""</formula>
    </cfRule>
    <cfRule type="expression" dxfId="1309" priority="1219" stopIfTrue="1">
      <formula>AND(O73&lt;&gt;"",N73&lt;1)</formula>
    </cfRule>
    <cfRule type="expression" dxfId="1308" priority="1220">
      <formula>AND(O73&lt;&gt;"",N73&gt;=1)</formula>
    </cfRule>
  </conditionalFormatting>
  <conditionalFormatting sqref="T73">
    <cfRule type="expression" dxfId="1307" priority="1215" stopIfTrue="1">
      <formula>U73=""</formula>
    </cfRule>
    <cfRule type="expression" dxfId="1306" priority="1216" stopIfTrue="1">
      <formula>AND(U73&lt;&gt;"",T73&lt;1)</formula>
    </cfRule>
    <cfRule type="expression" dxfId="1305" priority="1217">
      <formula>AND(U73&lt;&gt;"",T73&gt;=1)</formula>
    </cfRule>
  </conditionalFormatting>
  <conditionalFormatting sqref="O74:Q74 S74 U74 W74">
    <cfRule type="expression" dxfId="1304" priority="1211" stopIfTrue="1">
      <formula>O74=""</formula>
    </cfRule>
    <cfRule type="expression" dxfId="1303" priority="1212" stopIfTrue="1">
      <formula>O74&lt;=0</formula>
    </cfRule>
    <cfRule type="expression" dxfId="1302" priority="1213" stopIfTrue="1">
      <formula>O74&lt;1</formula>
    </cfRule>
    <cfRule type="expression" dxfId="1301" priority="1214">
      <formula>O74&gt;=1</formula>
    </cfRule>
  </conditionalFormatting>
  <conditionalFormatting sqref="O74:Q74 S74 U74 W74">
    <cfRule type="expression" dxfId="1300" priority="1207" stopIfTrue="1">
      <formula>O74=""</formula>
    </cfRule>
    <cfRule type="expression" dxfId="1299" priority="1208" stopIfTrue="1">
      <formula>O74&lt;=0</formula>
    </cfRule>
    <cfRule type="expression" dxfId="1298" priority="1209" stopIfTrue="1">
      <formula>O74&lt;1</formula>
    </cfRule>
    <cfRule type="expression" dxfId="1297" priority="1210">
      <formula>O74&gt;=1</formula>
    </cfRule>
  </conditionalFormatting>
  <conditionalFormatting sqref="N74">
    <cfRule type="expression" dxfId="1296" priority="1204" stopIfTrue="1">
      <formula>O74=""</formula>
    </cfRule>
    <cfRule type="expression" dxfId="1295" priority="1205" stopIfTrue="1">
      <formula>AND(O74&lt;&gt;"",N74&lt;1)</formula>
    </cfRule>
    <cfRule type="expression" dxfId="1294" priority="1206">
      <formula>AND(O74&lt;&gt;"",N74&gt;=1)</formula>
    </cfRule>
  </conditionalFormatting>
  <conditionalFormatting sqref="T74">
    <cfRule type="expression" dxfId="1293" priority="1201" stopIfTrue="1">
      <formula>U74=""</formula>
    </cfRule>
    <cfRule type="expression" dxfId="1292" priority="1202" stopIfTrue="1">
      <formula>AND(U74&lt;&gt;"",T74&lt;1)</formula>
    </cfRule>
    <cfRule type="expression" dxfId="1291" priority="1203">
      <formula>AND(U74&lt;&gt;"",T74&gt;=1)</formula>
    </cfRule>
  </conditionalFormatting>
  <conditionalFormatting sqref="O75 S75 U75 W75">
    <cfRule type="expression" dxfId="1290" priority="1197" stopIfTrue="1">
      <formula>O75=""</formula>
    </cfRule>
    <cfRule type="expression" dxfId="1289" priority="1198" stopIfTrue="1">
      <formula>O75&lt;=0</formula>
    </cfRule>
    <cfRule type="expression" dxfId="1288" priority="1199" stopIfTrue="1">
      <formula>O75&lt;1</formula>
    </cfRule>
    <cfRule type="expression" dxfId="1287" priority="1200">
      <formula>O75&gt;=1</formula>
    </cfRule>
  </conditionalFormatting>
  <conditionalFormatting sqref="O75 S75 U75 W75">
    <cfRule type="expression" dxfId="1286" priority="1193" stopIfTrue="1">
      <formula>O75=""</formula>
    </cfRule>
    <cfRule type="expression" dxfId="1285" priority="1194" stopIfTrue="1">
      <formula>O75&lt;=0</formula>
    </cfRule>
    <cfRule type="expression" dxfId="1284" priority="1195" stopIfTrue="1">
      <formula>O75&lt;1</formula>
    </cfRule>
    <cfRule type="expression" dxfId="1283" priority="1196">
      <formula>O75&gt;=1</formula>
    </cfRule>
  </conditionalFormatting>
  <conditionalFormatting sqref="N75">
    <cfRule type="expression" dxfId="1282" priority="1190" stopIfTrue="1">
      <formula>O75=""</formula>
    </cfRule>
    <cfRule type="expression" dxfId="1281" priority="1191" stopIfTrue="1">
      <formula>AND(O75&lt;&gt;"",N75&lt;1)</formula>
    </cfRule>
    <cfRule type="expression" dxfId="1280" priority="1192">
      <formula>AND(O75&lt;&gt;"",N75&gt;=1)</formula>
    </cfRule>
  </conditionalFormatting>
  <conditionalFormatting sqref="T75">
    <cfRule type="expression" dxfId="1279" priority="1187" stopIfTrue="1">
      <formula>U75=""</formula>
    </cfRule>
    <cfRule type="expression" dxfId="1278" priority="1188" stopIfTrue="1">
      <formula>AND(U75&lt;&gt;"",T75&lt;1)</formula>
    </cfRule>
    <cfRule type="expression" dxfId="1277" priority="1189">
      <formula>AND(U75&lt;&gt;"",T75&gt;=1)</formula>
    </cfRule>
  </conditionalFormatting>
  <conditionalFormatting sqref="O76 S76 U76 W76">
    <cfRule type="expression" dxfId="1276" priority="1183" stopIfTrue="1">
      <formula>O76=""</formula>
    </cfRule>
    <cfRule type="expression" dxfId="1275" priority="1184" stopIfTrue="1">
      <formula>O76&lt;=0</formula>
    </cfRule>
    <cfRule type="expression" dxfId="1274" priority="1185" stopIfTrue="1">
      <formula>O76&lt;1</formula>
    </cfRule>
    <cfRule type="expression" dxfId="1273" priority="1186">
      <formula>O76&gt;=1</formula>
    </cfRule>
  </conditionalFormatting>
  <conditionalFormatting sqref="O76 S76 U76 W76">
    <cfRule type="expression" dxfId="1272" priority="1179" stopIfTrue="1">
      <formula>O76=""</formula>
    </cfRule>
    <cfRule type="expression" dxfId="1271" priority="1180" stopIfTrue="1">
      <formula>O76&lt;=0</formula>
    </cfRule>
    <cfRule type="expression" dxfId="1270" priority="1181" stopIfTrue="1">
      <formula>O76&lt;1</formula>
    </cfRule>
    <cfRule type="expression" dxfId="1269" priority="1182">
      <formula>O76&gt;=1</formula>
    </cfRule>
  </conditionalFormatting>
  <conditionalFormatting sqref="T76">
    <cfRule type="expression" dxfId="1268" priority="1176" stopIfTrue="1">
      <formula>U76=""</formula>
    </cfRule>
    <cfRule type="expression" dxfId="1267" priority="1177" stopIfTrue="1">
      <formula>AND(U76&lt;&gt;"",T76&lt;1)</formula>
    </cfRule>
    <cfRule type="expression" dxfId="1266" priority="1178">
      <formula>AND(U76&lt;&gt;"",T76&gt;=1)</formula>
    </cfRule>
  </conditionalFormatting>
  <conditionalFormatting sqref="O77 U77">
    <cfRule type="expression" dxfId="1265" priority="1172" stopIfTrue="1">
      <formula>O77=""</formula>
    </cfRule>
    <cfRule type="expression" dxfId="1264" priority="1173" stopIfTrue="1">
      <formula>O77&lt;=0</formula>
    </cfRule>
    <cfRule type="expression" dxfId="1263" priority="1174" stopIfTrue="1">
      <formula>O77&lt;1</formula>
    </cfRule>
    <cfRule type="expression" dxfId="1262" priority="1175">
      <formula>O77&gt;=1</formula>
    </cfRule>
  </conditionalFormatting>
  <conditionalFormatting sqref="O77 U77">
    <cfRule type="expression" dxfId="1261" priority="1168" stopIfTrue="1">
      <formula>O77=""</formula>
    </cfRule>
    <cfRule type="expression" dxfId="1260" priority="1169" stopIfTrue="1">
      <formula>O77&lt;=0</formula>
    </cfRule>
    <cfRule type="expression" dxfId="1259" priority="1170" stopIfTrue="1">
      <formula>O77&lt;1</formula>
    </cfRule>
    <cfRule type="expression" dxfId="1258" priority="1171">
      <formula>O77&gt;=1</formula>
    </cfRule>
  </conditionalFormatting>
  <conditionalFormatting sqref="T77">
    <cfRule type="expression" dxfId="1257" priority="1165" stopIfTrue="1">
      <formula>U77=""</formula>
    </cfRule>
    <cfRule type="expression" dxfId="1256" priority="1166" stopIfTrue="1">
      <formula>AND(U77&lt;&gt;"",T77&lt;1)</formula>
    </cfRule>
    <cfRule type="expression" dxfId="1255" priority="1167">
      <formula>AND(U77&lt;&gt;"",T77&gt;=1)</formula>
    </cfRule>
  </conditionalFormatting>
  <conditionalFormatting sqref="O82 S82 U82 W82">
    <cfRule type="expression" dxfId="1254" priority="1161" stopIfTrue="1">
      <formula>O82=""</formula>
    </cfRule>
    <cfRule type="expression" dxfId="1253" priority="1162" stopIfTrue="1">
      <formula>O82&lt;=0</formula>
    </cfRule>
    <cfRule type="expression" dxfId="1252" priority="1163" stopIfTrue="1">
      <formula>O82&lt;1</formula>
    </cfRule>
    <cfRule type="expression" dxfId="1251" priority="1164">
      <formula>O82&gt;=1</formula>
    </cfRule>
  </conditionalFormatting>
  <conditionalFormatting sqref="O82 S82 U82 W82">
    <cfRule type="expression" dxfId="1250" priority="1157" stopIfTrue="1">
      <formula>O82=""</formula>
    </cfRule>
    <cfRule type="expression" dxfId="1249" priority="1158" stopIfTrue="1">
      <formula>O82&lt;=0</formula>
    </cfRule>
    <cfRule type="expression" dxfId="1248" priority="1159" stopIfTrue="1">
      <formula>O82&lt;1</formula>
    </cfRule>
    <cfRule type="expression" dxfId="1247" priority="1160">
      <formula>O82&gt;=1</formula>
    </cfRule>
  </conditionalFormatting>
  <conditionalFormatting sqref="T82">
    <cfRule type="expression" dxfId="1246" priority="1154" stopIfTrue="1">
      <formula>U82=""</formula>
    </cfRule>
    <cfRule type="expression" dxfId="1245" priority="1155" stopIfTrue="1">
      <formula>AND(U82&lt;&gt;"",T82&lt;1)</formula>
    </cfRule>
    <cfRule type="expression" dxfId="1244" priority="1156">
      <formula>AND(U82&lt;&gt;"",T82&gt;=1)</formula>
    </cfRule>
  </conditionalFormatting>
  <conditionalFormatting sqref="O83 S83 U83 W83">
    <cfRule type="expression" dxfId="1243" priority="1150" stopIfTrue="1">
      <formula>O83=""</formula>
    </cfRule>
    <cfRule type="expression" dxfId="1242" priority="1151" stopIfTrue="1">
      <formula>O83&lt;=0</formula>
    </cfRule>
    <cfRule type="expression" dxfId="1241" priority="1152" stopIfTrue="1">
      <formula>O83&lt;1</formula>
    </cfRule>
    <cfRule type="expression" dxfId="1240" priority="1153">
      <formula>O83&gt;=1</formula>
    </cfRule>
  </conditionalFormatting>
  <conditionalFormatting sqref="O83 S83 U83 W83">
    <cfRule type="expression" dxfId="1239" priority="1146" stopIfTrue="1">
      <formula>O83=""</formula>
    </cfRule>
    <cfRule type="expression" dxfId="1238" priority="1147" stopIfTrue="1">
      <formula>O83&lt;=0</formula>
    </cfRule>
    <cfRule type="expression" dxfId="1237" priority="1148" stopIfTrue="1">
      <formula>O83&lt;1</formula>
    </cfRule>
    <cfRule type="expression" dxfId="1236" priority="1149">
      <formula>O83&gt;=1</formula>
    </cfRule>
  </conditionalFormatting>
  <conditionalFormatting sqref="T83">
    <cfRule type="expression" dxfId="1235" priority="1143" stopIfTrue="1">
      <formula>U83=""</formula>
    </cfRule>
    <cfRule type="expression" dxfId="1234" priority="1144" stopIfTrue="1">
      <formula>AND(U83&lt;&gt;"",T83&lt;1)</formula>
    </cfRule>
    <cfRule type="expression" dxfId="1233" priority="1145">
      <formula>AND(U83&lt;&gt;"",T83&gt;=1)</formula>
    </cfRule>
  </conditionalFormatting>
  <conditionalFormatting sqref="O86 S86 U86 W86">
    <cfRule type="expression" dxfId="1232" priority="1139" stopIfTrue="1">
      <formula>O86=""</formula>
    </cfRule>
    <cfRule type="expression" dxfId="1231" priority="1140" stopIfTrue="1">
      <formula>O86&lt;=0</formula>
    </cfRule>
    <cfRule type="expression" dxfId="1230" priority="1141" stopIfTrue="1">
      <formula>O86&lt;1</formula>
    </cfRule>
    <cfRule type="expression" dxfId="1229" priority="1142">
      <formula>O86&gt;=1</formula>
    </cfRule>
  </conditionalFormatting>
  <conditionalFormatting sqref="O86 S86 U86 W86">
    <cfRule type="expression" dxfId="1228" priority="1135" stopIfTrue="1">
      <formula>O86=""</formula>
    </cfRule>
    <cfRule type="expression" dxfId="1227" priority="1136" stopIfTrue="1">
      <formula>O86&lt;=0</formula>
    </cfRule>
    <cfRule type="expression" dxfId="1226" priority="1137" stopIfTrue="1">
      <formula>O86&lt;1</formula>
    </cfRule>
    <cfRule type="expression" dxfId="1225" priority="1138">
      <formula>O86&gt;=1</formula>
    </cfRule>
  </conditionalFormatting>
  <conditionalFormatting sqref="N86">
    <cfRule type="expression" dxfId="1224" priority="1132" stopIfTrue="1">
      <formula>O86=""</formula>
    </cfRule>
    <cfRule type="expression" dxfId="1223" priority="1133" stopIfTrue="1">
      <formula>AND(O86&lt;&gt;"",N86&lt;1)</formula>
    </cfRule>
    <cfRule type="expression" dxfId="1222" priority="1134">
      <formula>AND(O86&lt;&gt;"",N86&gt;=1)</formula>
    </cfRule>
  </conditionalFormatting>
  <conditionalFormatting sqref="T86">
    <cfRule type="expression" dxfId="1221" priority="1129" stopIfTrue="1">
      <formula>U86=""</formula>
    </cfRule>
    <cfRule type="expression" dxfId="1220" priority="1130" stopIfTrue="1">
      <formula>AND(U86&lt;&gt;"",T86&lt;1)</formula>
    </cfRule>
    <cfRule type="expression" dxfId="1219" priority="1131">
      <formula>AND(U86&lt;&gt;"",T86&gt;=1)</formula>
    </cfRule>
  </conditionalFormatting>
  <conditionalFormatting sqref="O89 S89 U89 W89">
    <cfRule type="expression" dxfId="1218" priority="1125" stopIfTrue="1">
      <formula>O89=""</formula>
    </cfRule>
    <cfRule type="expression" dxfId="1217" priority="1126" stopIfTrue="1">
      <formula>O89&lt;=0</formula>
    </cfRule>
    <cfRule type="expression" dxfId="1216" priority="1127" stopIfTrue="1">
      <formula>O89&lt;1</formula>
    </cfRule>
    <cfRule type="expression" dxfId="1215" priority="1128">
      <formula>O89&gt;=1</formula>
    </cfRule>
  </conditionalFormatting>
  <conditionalFormatting sqref="O89 S89 U89 W89">
    <cfRule type="expression" dxfId="1214" priority="1121" stopIfTrue="1">
      <formula>O89=""</formula>
    </cfRule>
    <cfRule type="expression" dxfId="1213" priority="1122" stopIfTrue="1">
      <formula>O89&lt;=0</formula>
    </cfRule>
    <cfRule type="expression" dxfId="1212" priority="1123" stopIfTrue="1">
      <formula>O89&lt;1</formula>
    </cfRule>
    <cfRule type="expression" dxfId="1211" priority="1124">
      <formula>O89&gt;=1</formula>
    </cfRule>
  </conditionalFormatting>
  <conditionalFormatting sqref="N89">
    <cfRule type="expression" dxfId="1210" priority="1118" stopIfTrue="1">
      <formula>O89=""</formula>
    </cfRule>
    <cfRule type="expression" dxfId="1209" priority="1119" stopIfTrue="1">
      <formula>AND(O89&lt;&gt;"",N89&lt;1)</formula>
    </cfRule>
    <cfRule type="expression" dxfId="1208" priority="1120">
      <formula>AND(O89&lt;&gt;"",N89&gt;=1)</formula>
    </cfRule>
  </conditionalFormatting>
  <conditionalFormatting sqref="T89">
    <cfRule type="expression" dxfId="1207" priority="1115" stopIfTrue="1">
      <formula>U89=""</formula>
    </cfRule>
    <cfRule type="expression" dxfId="1206" priority="1116" stopIfTrue="1">
      <formula>AND(U89&lt;&gt;"",T89&lt;1)</formula>
    </cfRule>
    <cfRule type="expression" dxfId="1205" priority="1117">
      <formula>AND(U89&lt;&gt;"",T89&gt;=1)</formula>
    </cfRule>
  </conditionalFormatting>
  <conditionalFormatting sqref="O101 S101 U101 W101">
    <cfRule type="expression" dxfId="1204" priority="1111" stopIfTrue="1">
      <formula>O101=""</formula>
    </cfRule>
    <cfRule type="expression" dxfId="1203" priority="1112" stopIfTrue="1">
      <formula>O101&lt;=0</formula>
    </cfRule>
    <cfRule type="expression" dxfId="1202" priority="1113" stopIfTrue="1">
      <formula>O101&lt;1</formula>
    </cfRule>
    <cfRule type="expression" dxfId="1201" priority="1114">
      <formula>O101&gt;=1</formula>
    </cfRule>
  </conditionalFormatting>
  <conditionalFormatting sqref="O101 S101 U101 W101">
    <cfRule type="expression" dxfId="1200" priority="1107" stopIfTrue="1">
      <formula>O101=""</formula>
    </cfRule>
    <cfRule type="expression" dxfId="1199" priority="1108" stopIfTrue="1">
      <formula>O101&lt;=0</formula>
    </cfRule>
    <cfRule type="expression" dxfId="1198" priority="1109" stopIfTrue="1">
      <formula>O101&lt;1</formula>
    </cfRule>
    <cfRule type="expression" dxfId="1197" priority="1110">
      <formula>O101&gt;=1</formula>
    </cfRule>
  </conditionalFormatting>
  <conditionalFormatting sqref="N101">
    <cfRule type="expression" dxfId="1196" priority="1104" stopIfTrue="1">
      <formula>O101=""</formula>
    </cfRule>
    <cfRule type="expression" dxfId="1195" priority="1105" stopIfTrue="1">
      <formula>AND(O101&lt;&gt;"",N101&lt;1)</formula>
    </cfRule>
    <cfRule type="expression" dxfId="1194" priority="1106">
      <formula>AND(O101&lt;&gt;"",N101&gt;=1)</formula>
    </cfRule>
  </conditionalFormatting>
  <conditionalFormatting sqref="T101">
    <cfRule type="expression" dxfId="1193" priority="1101" stopIfTrue="1">
      <formula>U101=""</formula>
    </cfRule>
    <cfRule type="expression" dxfId="1192" priority="1102" stopIfTrue="1">
      <formula>AND(U101&lt;&gt;"",T101&lt;1)</formula>
    </cfRule>
    <cfRule type="expression" dxfId="1191" priority="1103">
      <formula>AND(U101&lt;&gt;"",T101&gt;=1)</formula>
    </cfRule>
  </conditionalFormatting>
  <conditionalFormatting sqref="O102 S102 U102 W102">
    <cfRule type="expression" dxfId="1190" priority="1097" stopIfTrue="1">
      <formula>O102=""</formula>
    </cfRule>
    <cfRule type="expression" dxfId="1189" priority="1098" stopIfTrue="1">
      <formula>O102&lt;=0</formula>
    </cfRule>
    <cfRule type="expression" dxfId="1188" priority="1099" stopIfTrue="1">
      <formula>O102&lt;1</formula>
    </cfRule>
    <cfRule type="expression" dxfId="1187" priority="1100">
      <formula>O102&gt;=1</formula>
    </cfRule>
  </conditionalFormatting>
  <conditionalFormatting sqref="O102 S102 U102 W102">
    <cfRule type="expression" dxfId="1186" priority="1093" stopIfTrue="1">
      <formula>O102=""</formula>
    </cfRule>
    <cfRule type="expression" dxfId="1185" priority="1094" stopIfTrue="1">
      <formula>O102&lt;=0</formula>
    </cfRule>
    <cfRule type="expression" dxfId="1184" priority="1095" stopIfTrue="1">
      <formula>O102&lt;1</formula>
    </cfRule>
    <cfRule type="expression" dxfId="1183" priority="1096">
      <formula>O102&gt;=1</formula>
    </cfRule>
  </conditionalFormatting>
  <conditionalFormatting sqref="N102">
    <cfRule type="expression" dxfId="1182" priority="1090" stopIfTrue="1">
      <formula>O102=""</formula>
    </cfRule>
    <cfRule type="expression" dxfId="1181" priority="1091" stopIfTrue="1">
      <formula>AND(O102&lt;&gt;"",N102&lt;1)</formula>
    </cfRule>
    <cfRule type="expression" dxfId="1180" priority="1092">
      <formula>AND(O102&lt;&gt;"",N102&gt;=1)</formula>
    </cfRule>
  </conditionalFormatting>
  <conditionalFormatting sqref="T102">
    <cfRule type="expression" dxfId="1179" priority="1087" stopIfTrue="1">
      <formula>U102=""</formula>
    </cfRule>
    <cfRule type="expression" dxfId="1178" priority="1088" stopIfTrue="1">
      <formula>AND(U102&lt;&gt;"",T102&lt;1)</formula>
    </cfRule>
    <cfRule type="expression" dxfId="1177" priority="1089">
      <formula>AND(U102&lt;&gt;"",T102&gt;=1)</formula>
    </cfRule>
  </conditionalFormatting>
  <conditionalFormatting sqref="O105:Q105 S105 U105 W105">
    <cfRule type="expression" dxfId="1176" priority="1083" stopIfTrue="1">
      <formula>O105=""</formula>
    </cfRule>
    <cfRule type="expression" dxfId="1175" priority="1084" stopIfTrue="1">
      <formula>O105&lt;=0</formula>
    </cfRule>
    <cfRule type="expression" dxfId="1174" priority="1085" stopIfTrue="1">
      <formula>O105&lt;1</formula>
    </cfRule>
    <cfRule type="expression" dxfId="1173" priority="1086">
      <formula>O105&gt;=1</formula>
    </cfRule>
  </conditionalFormatting>
  <conditionalFormatting sqref="O105:Q105 S105 U105 W105">
    <cfRule type="expression" dxfId="1172" priority="1079" stopIfTrue="1">
      <formula>O105=""</formula>
    </cfRule>
    <cfRule type="expression" dxfId="1171" priority="1080" stopIfTrue="1">
      <formula>O105&lt;=0</formula>
    </cfRule>
    <cfRule type="expression" dxfId="1170" priority="1081" stopIfTrue="1">
      <formula>O105&lt;1</formula>
    </cfRule>
    <cfRule type="expression" dxfId="1169" priority="1082">
      <formula>O105&gt;=1</formula>
    </cfRule>
  </conditionalFormatting>
  <conditionalFormatting sqref="N105">
    <cfRule type="expression" dxfId="1168" priority="1076" stopIfTrue="1">
      <formula>O105=""</formula>
    </cfRule>
    <cfRule type="expression" dxfId="1167" priority="1077" stopIfTrue="1">
      <formula>AND(O105&lt;&gt;"",N105&lt;1)</formula>
    </cfRule>
    <cfRule type="expression" dxfId="1166" priority="1078">
      <formula>AND(O105&lt;&gt;"",N105&gt;=1)</formula>
    </cfRule>
  </conditionalFormatting>
  <conditionalFormatting sqref="T105">
    <cfRule type="expression" dxfId="1165" priority="1073" stopIfTrue="1">
      <formula>U105=""</formula>
    </cfRule>
    <cfRule type="expression" dxfId="1164" priority="1074" stopIfTrue="1">
      <formula>AND(U105&lt;&gt;"",T105&lt;1)</formula>
    </cfRule>
    <cfRule type="expression" dxfId="1163" priority="1075">
      <formula>AND(U105&lt;&gt;"",T105&gt;=1)</formula>
    </cfRule>
  </conditionalFormatting>
  <conditionalFormatting sqref="O110 S110 U110 W110">
    <cfRule type="expression" dxfId="1162" priority="1069" stopIfTrue="1">
      <formula>O110=""</formula>
    </cfRule>
    <cfRule type="expression" dxfId="1161" priority="1070" stopIfTrue="1">
      <formula>O110&lt;=0</formula>
    </cfRule>
    <cfRule type="expression" dxfId="1160" priority="1071" stopIfTrue="1">
      <formula>O110&lt;1</formula>
    </cfRule>
    <cfRule type="expression" dxfId="1159" priority="1072">
      <formula>O110&gt;=1</formula>
    </cfRule>
  </conditionalFormatting>
  <conditionalFormatting sqref="O110 S110 U110 W110">
    <cfRule type="expression" dxfId="1158" priority="1065" stopIfTrue="1">
      <formula>O110=""</formula>
    </cfRule>
    <cfRule type="expression" dxfId="1157" priority="1066" stopIfTrue="1">
      <formula>O110&lt;=0</formula>
    </cfRule>
    <cfRule type="expression" dxfId="1156" priority="1067" stopIfTrue="1">
      <formula>O110&lt;1</formula>
    </cfRule>
    <cfRule type="expression" dxfId="1155" priority="1068">
      <formula>O110&gt;=1</formula>
    </cfRule>
  </conditionalFormatting>
  <conditionalFormatting sqref="N110">
    <cfRule type="expression" dxfId="1154" priority="1062" stopIfTrue="1">
      <formula>O110=""</formula>
    </cfRule>
    <cfRule type="expression" dxfId="1153" priority="1063" stopIfTrue="1">
      <formula>AND(O110&lt;&gt;"",N110&lt;1)</formula>
    </cfRule>
    <cfRule type="expression" dxfId="1152" priority="1064">
      <formula>AND(O110&lt;&gt;"",N110&gt;=1)</formula>
    </cfRule>
  </conditionalFormatting>
  <conditionalFormatting sqref="X110 T110">
    <cfRule type="expression" dxfId="1151" priority="1059" stopIfTrue="1">
      <formula>U110=""</formula>
    </cfRule>
    <cfRule type="expression" dxfId="1150" priority="1060" stopIfTrue="1">
      <formula>AND(U110&lt;&gt;"",T110&lt;1)</formula>
    </cfRule>
    <cfRule type="expression" dxfId="1149" priority="1061">
      <formula>AND(U110&lt;&gt;"",T110&gt;=1)</formula>
    </cfRule>
  </conditionalFormatting>
  <conditionalFormatting sqref="O111:Q111 S111 U111 W111">
    <cfRule type="expression" dxfId="1148" priority="1055" stopIfTrue="1">
      <formula>O111=""</formula>
    </cfRule>
    <cfRule type="expression" dxfId="1147" priority="1056" stopIfTrue="1">
      <formula>O111&lt;=0</formula>
    </cfRule>
    <cfRule type="expression" dxfId="1146" priority="1057" stopIfTrue="1">
      <formula>O111&lt;1</formula>
    </cfRule>
    <cfRule type="expression" dxfId="1145" priority="1058">
      <formula>O111&gt;=1</formula>
    </cfRule>
  </conditionalFormatting>
  <conditionalFormatting sqref="O111:Q111 S111 U111 W111">
    <cfRule type="expression" dxfId="1144" priority="1051" stopIfTrue="1">
      <formula>O111=""</formula>
    </cfRule>
    <cfRule type="expression" dxfId="1143" priority="1052" stopIfTrue="1">
      <formula>O111&lt;=0</formula>
    </cfRule>
    <cfRule type="expression" dxfId="1142" priority="1053" stopIfTrue="1">
      <formula>O111&lt;1</formula>
    </cfRule>
    <cfRule type="expression" dxfId="1141" priority="1054">
      <formula>O111&gt;=1</formula>
    </cfRule>
  </conditionalFormatting>
  <conditionalFormatting sqref="N111">
    <cfRule type="expression" dxfId="1140" priority="1048" stopIfTrue="1">
      <formula>O111=""</formula>
    </cfRule>
    <cfRule type="expression" dxfId="1139" priority="1049" stopIfTrue="1">
      <formula>AND(O111&lt;&gt;"",N111&lt;1)</formula>
    </cfRule>
    <cfRule type="expression" dxfId="1138" priority="1050">
      <formula>AND(O111&lt;&gt;"",N111&gt;=1)</formula>
    </cfRule>
  </conditionalFormatting>
  <conditionalFormatting sqref="X111 T111">
    <cfRule type="expression" dxfId="1137" priority="1045" stopIfTrue="1">
      <formula>U111=""</formula>
    </cfRule>
    <cfRule type="expression" dxfId="1136" priority="1046" stopIfTrue="1">
      <formula>AND(U111&lt;&gt;"",T111&lt;1)</formula>
    </cfRule>
    <cfRule type="expression" dxfId="1135" priority="1047">
      <formula>AND(U111&lt;&gt;"",T111&gt;=1)</formula>
    </cfRule>
  </conditionalFormatting>
  <conditionalFormatting sqref="O113:Q113 S113 U113 W113">
    <cfRule type="expression" dxfId="1134" priority="1041" stopIfTrue="1">
      <formula>O113=""</formula>
    </cfRule>
    <cfRule type="expression" dxfId="1133" priority="1042" stopIfTrue="1">
      <formula>O113&lt;=0</formula>
    </cfRule>
    <cfRule type="expression" dxfId="1132" priority="1043" stopIfTrue="1">
      <formula>O113&lt;1</formula>
    </cfRule>
    <cfRule type="expression" dxfId="1131" priority="1044">
      <formula>O113&gt;=1</formula>
    </cfRule>
  </conditionalFormatting>
  <conditionalFormatting sqref="O113:Q113 S113 U113 W113">
    <cfRule type="expression" dxfId="1130" priority="1037" stopIfTrue="1">
      <formula>O113=""</formula>
    </cfRule>
    <cfRule type="expression" dxfId="1129" priority="1038" stopIfTrue="1">
      <formula>O113&lt;=0</formula>
    </cfRule>
    <cfRule type="expression" dxfId="1128" priority="1039" stopIfTrue="1">
      <formula>O113&lt;1</formula>
    </cfRule>
    <cfRule type="expression" dxfId="1127" priority="1040">
      <formula>O113&gt;=1</formula>
    </cfRule>
  </conditionalFormatting>
  <conditionalFormatting sqref="N113">
    <cfRule type="expression" dxfId="1126" priority="1034" stopIfTrue="1">
      <formula>O113=""</formula>
    </cfRule>
    <cfRule type="expression" dxfId="1125" priority="1035" stopIfTrue="1">
      <formula>AND(O113&lt;&gt;"",N113&lt;1)</formula>
    </cfRule>
    <cfRule type="expression" dxfId="1124" priority="1036">
      <formula>AND(O113&lt;&gt;"",N113&gt;=1)</formula>
    </cfRule>
  </conditionalFormatting>
  <conditionalFormatting sqref="T113">
    <cfRule type="expression" dxfId="1123" priority="1031" stopIfTrue="1">
      <formula>U113=""</formula>
    </cfRule>
    <cfRule type="expression" dxfId="1122" priority="1032" stopIfTrue="1">
      <formula>AND(U113&lt;&gt;"",T113&lt;1)</formula>
    </cfRule>
    <cfRule type="expression" dxfId="1121" priority="1033">
      <formula>AND(U113&lt;&gt;"",T113&gt;=1)</formula>
    </cfRule>
  </conditionalFormatting>
  <conditionalFormatting sqref="O117 S117 U117 W117">
    <cfRule type="expression" dxfId="1120" priority="1027" stopIfTrue="1">
      <formula>O117=""</formula>
    </cfRule>
    <cfRule type="expression" dxfId="1119" priority="1028" stopIfTrue="1">
      <formula>O117&lt;=0</formula>
    </cfRule>
    <cfRule type="expression" dxfId="1118" priority="1029" stopIfTrue="1">
      <formula>O117&lt;1</formula>
    </cfRule>
    <cfRule type="expression" dxfId="1117" priority="1030">
      <formula>O117&gt;=1</formula>
    </cfRule>
  </conditionalFormatting>
  <conditionalFormatting sqref="O117 S117 U117 W117">
    <cfRule type="expression" dxfId="1116" priority="1023" stopIfTrue="1">
      <formula>O117=""</formula>
    </cfRule>
    <cfRule type="expression" dxfId="1115" priority="1024" stopIfTrue="1">
      <formula>O117&lt;=0</formula>
    </cfRule>
    <cfRule type="expression" dxfId="1114" priority="1025" stopIfTrue="1">
      <formula>O117&lt;1</formula>
    </cfRule>
    <cfRule type="expression" dxfId="1113" priority="1026">
      <formula>O117&gt;=1</formula>
    </cfRule>
  </conditionalFormatting>
  <conditionalFormatting sqref="N117">
    <cfRule type="expression" dxfId="1112" priority="1020" stopIfTrue="1">
      <formula>O117=""</formula>
    </cfRule>
    <cfRule type="expression" dxfId="1111" priority="1021" stopIfTrue="1">
      <formula>AND(O117&lt;&gt;"",N117&lt;1)</formula>
    </cfRule>
    <cfRule type="expression" dxfId="1110" priority="1022">
      <formula>AND(O117&lt;&gt;"",N117&gt;=1)</formula>
    </cfRule>
  </conditionalFormatting>
  <conditionalFormatting sqref="T117">
    <cfRule type="expression" dxfId="1109" priority="1017" stopIfTrue="1">
      <formula>U117=""</formula>
    </cfRule>
    <cfRule type="expression" dxfId="1108" priority="1018" stopIfTrue="1">
      <formula>AND(U117&lt;&gt;"",T117&lt;1)</formula>
    </cfRule>
    <cfRule type="expression" dxfId="1107" priority="1019">
      <formula>AND(U117&lt;&gt;"",T117&gt;=1)</formula>
    </cfRule>
  </conditionalFormatting>
  <conditionalFormatting sqref="O118 S118 U118 W118">
    <cfRule type="expression" dxfId="1106" priority="1013" stopIfTrue="1">
      <formula>O118=""</formula>
    </cfRule>
    <cfRule type="expression" dxfId="1105" priority="1014" stopIfTrue="1">
      <formula>O118&lt;=0</formula>
    </cfRule>
    <cfRule type="expression" dxfId="1104" priority="1015" stopIfTrue="1">
      <formula>O118&lt;1</formula>
    </cfRule>
    <cfRule type="expression" dxfId="1103" priority="1016">
      <formula>O118&gt;=1</formula>
    </cfRule>
  </conditionalFormatting>
  <conditionalFormatting sqref="O118 S118 U118 W118">
    <cfRule type="expression" dxfId="1102" priority="1009" stopIfTrue="1">
      <formula>O118=""</formula>
    </cfRule>
    <cfRule type="expression" dxfId="1101" priority="1010" stopIfTrue="1">
      <formula>O118&lt;=0</formula>
    </cfRule>
    <cfRule type="expression" dxfId="1100" priority="1011" stopIfTrue="1">
      <formula>O118&lt;1</formula>
    </cfRule>
    <cfRule type="expression" dxfId="1099" priority="1012">
      <formula>O118&gt;=1</formula>
    </cfRule>
  </conditionalFormatting>
  <conditionalFormatting sqref="N118">
    <cfRule type="expression" dxfId="1098" priority="1006" stopIfTrue="1">
      <formula>O118=""</formula>
    </cfRule>
    <cfRule type="expression" dxfId="1097" priority="1007" stopIfTrue="1">
      <formula>AND(O118&lt;&gt;"",N118&lt;1)</formula>
    </cfRule>
    <cfRule type="expression" dxfId="1096" priority="1008">
      <formula>AND(O118&lt;&gt;"",N118&gt;=1)</formula>
    </cfRule>
  </conditionalFormatting>
  <conditionalFormatting sqref="T118">
    <cfRule type="expression" dxfId="1095" priority="1003" stopIfTrue="1">
      <formula>U118=""</formula>
    </cfRule>
    <cfRule type="expression" dxfId="1094" priority="1004" stopIfTrue="1">
      <formula>AND(U118&lt;&gt;"",T118&lt;1)</formula>
    </cfRule>
    <cfRule type="expression" dxfId="1093" priority="1005">
      <formula>AND(U118&lt;&gt;"",T118&gt;=1)</formula>
    </cfRule>
  </conditionalFormatting>
  <conditionalFormatting sqref="Y32 W32 U32 S32 O32">
    <cfRule type="expression" dxfId="1092" priority="999" stopIfTrue="1">
      <formula>O32=""</formula>
    </cfRule>
    <cfRule type="expression" dxfId="1091" priority="1000" stopIfTrue="1">
      <formula>O32&lt;=0</formula>
    </cfRule>
    <cfRule type="expression" dxfId="1090" priority="1001" stopIfTrue="1">
      <formula>O32&lt;1</formula>
    </cfRule>
    <cfRule type="expression" dxfId="1089" priority="1002">
      <formula>O32&gt;=1</formula>
    </cfRule>
  </conditionalFormatting>
  <conditionalFormatting sqref="O32 S32 U32 W32 Y32">
    <cfRule type="expression" dxfId="1088" priority="995" stopIfTrue="1">
      <formula>O32=""</formula>
    </cfRule>
    <cfRule type="expression" dxfId="1087" priority="996" stopIfTrue="1">
      <formula>O32&lt;=0</formula>
    </cfRule>
    <cfRule type="expression" dxfId="1086" priority="997" stopIfTrue="1">
      <formula>O32&lt;1</formula>
    </cfRule>
    <cfRule type="expression" dxfId="1085" priority="998">
      <formula>O32&gt;=1</formula>
    </cfRule>
  </conditionalFormatting>
  <conditionalFormatting sqref="T32">
    <cfRule type="expression" dxfId="1084" priority="992" stopIfTrue="1">
      <formula>U32=""</formula>
    </cfRule>
    <cfRule type="expression" dxfId="1083" priority="993" stopIfTrue="1">
      <formula>AND(U32&lt;&gt;"",T32&lt;1)</formula>
    </cfRule>
    <cfRule type="expression" dxfId="1082" priority="994">
      <formula>AND(U32&lt;&gt;"",T32&gt;=1)</formula>
    </cfRule>
  </conditionalFormatting>
  <conditionalFormatting sqref="L32">
    <cfRule type="expression" dxfId="1081" priority="988" stopIfTrue="1">
      <formula>L32=""</formula>
    </cfRule>
    <cfRule type="expression" dxfId="1080" priority="989" stopIfTrue="1">
      <formula>L32&lt;=0</formula>
    </cfRule>
    <cfRule type="expression" dxfId="1079" priority="990" stopIfTrue="1">
      <formula>L32&lt;1</formula>
    </cfRule>
    <cfRule type="expression" dxfId="1078" priority="991">
      <formula>L32&gt;=1</formula>
    </cfRule>
  </conditionalFormatting>
  <conditionalFormatting sqref="N45 T45">
    <cfRule type="expression" dxfId="1077" priority="985" stopIfTrue="1">
      <formula>O45=""</formula>
    </cfRule>
    <cfRule type="expression" dxfId="1076" priority="986" stopIfTrue="1">
      <formula>AND(O45&lt;&gt;"",N45&lt;1)</formula>
    </cfRule>
    <cfRule type="expression" dxfId="1075" priority="987">
      <formula>AND(O45&lt;&gt;"",N45&gt;=1)</formula>
    </cfRule>
  </conditionalFormatting>
  <conditionalFormatting sqref="S45 U45 W45 Y45">
    <cfRule type="expression" dxfId="1074" priority="981" stopIfTrue="1">
      <formula>S45=""</formula>
    </cfRule>
    <cfRule type="expression" dxfId="1073" priority="982" stopIfTrue="1">
      <formula>S45&lt;=0</formula>
    </cfRule>
    <cfRule type="expression" dxfId="1072" priority="983" stopIfTrue="1">
      <formula>S45&lt;1</formula>
    </cfRule>
    <cfRule type="expression" dxfId="1071" priority="984">
      <formula>S45&gt;=1</formula>
    </cfRule>
  </conditionalFormatting>
  <conditionalFormatting sqref="S45 U45 W45 Y45">
    <cfRule type="expression" dxfId="1070" priority="977" stopIfTrue="1">
      <formula>S45=""</formula>
    </cfRule>
    <cfRule type="expression" dxfId="1069" priority="978" stopIfTrue="1">
      <formula>S45&lt;=0</formula>
    </cfRule>
    <cfRule type="expression" dxfId="1068" priority="979" stopIfTrue="1">
      <formula>S45&lt;1</formula>
    </cfRule>
    <cfRule type="expression" dxfId="1067" priority="980">
      <formula>S45&gt;=1</formula>
    </cfRule>
  </conditionalFormatting>
  <conditionalFormatting sqref="L72">
    <cfRule type="expression" dxfId="1066" priority="973" stopIfTrue="1">
      <formula>L72=""</formula>
    </cfRule>
    <cfRule type="expression" dxfId="1065" priority="974" stopIfTrue="1">
      <formula>L72&lt;=0</formula>
    </cfRule>
    <cfRule type="expression" dxfId="1064" priority="975" stopIfTrue="1">
      <formula>L72&lt;1</formula>
    </cfRule>
    <cfRule type="expression" dxfId="1063" priority="976">
      <formula>L72&gt;=1</formula>
    </cfRule>
  </conditionalFormatting>
  <conditionalFormatting sqref="O90:Q90 S90:S92 U90:U92 W90:W92 Y90:Y92 L90:L92 O91:O92">
    <cfRule type="expression" dxfId="1062" priority="969" stopIfTrue="1">
      <formula>L90=""</formula>
    </cfRule>
    <cfRule type="expression" dxfId="1061" priority="970" stopIfTrue="1">
      <formula>L90&lt;=0</formula>
    </cfRule>
    <cfRule type="expression" dxfId="1060" priority="971" stopIfTrue="1">
      <formula>L90&lt;1</formula>
    </cfRule>
    <cfRule type="expression" dxfId="1059" priority="972">
      <formula>L90&gt;=1</formula>
    </cfRule>
  </conditionalFormatting>
  <conditionalFormatting sqref="O56 S56 U56 W56 Y56">
    <cfRule type="expression" dxfId="1058" priority="961" stopIfTrue="1">
      <formula>O56=""</formula>
    </cfRule>
    <cfRule type="expression" dxfId="1057" priority="962" stopIfTrue="1">
      <formula>O56&lt;=0</formula>
    </cfRule>
    <cfRule type="expression" dxfId="1056" priority="963" stopIfTrue="1">
      <formula>O56&lt;1</formula>
    </cfRule>
    <cfRule type="expression" dxfId="1055" priority="964">
      <formula>O56&gt;=1</formula>
    </cfRule>
  </conditionalFormatting>
  <conditionalFormatting sqref="O56 S56 U56 W56 Y56">
    <cfRule type="expression" dxfId="1054" priority="965" stopIfTrue="1">
      <formula>O56=""</formula>
    </cfRule>
    <cfRule type="expression" dxfId="1053" priority="966" stopIfTrue="1">
      <formula>O56&lt;=0</formula>
    </cfRule>
    <cfRule type="expression" dxfId="1052" priority="967" stopIfTrue="1">
      <formula>O56&lt;1</formula>
    </cfRule>
    <cfRule type="expression" dxfId="1051" priority="968">
      <formula>O56&gt;=1</formula>
    </cfRule>
  </conditionalFormatting>
  <conditionalFormatting sqref="T56">
    <cfRule type="expression" dxfId="1050" priority="958" stopIfTrue="1">
      <formula>U56=""</formula>
    </cfRule>
    <cfRule type="expression" dxfId="1049" priority="959" stopIfTrue="1">
      <formula>AND(U56&lt;&gt;"",T56&lt;1)</formula>
    </cfRule>
    <cfRule type="expression" dxfId="1048" priority="960">
      <formula>AND(U56&lt;&gt;"",T56&gt;=1)</formula>
    </cfRule>
  </conditionalFormatting>
  <conditionalFormatting sqref="L56">
    <cfRule type="expression" dxfId="1047" priority="954" stopIfTrue="1">
      <formula>L56=""</formula>
    </cfRule>
    <cfRule type="expression" dxfId="1046" priority="955" stopIfTrue="1">
      <formula>L56&lt;=0</formula>
    </cfRule>
    <cfRule type="expression" dxfId="1045" priority="956" stopIfTrue="1">
      <formula>L56&lt;1</formula>
    </cfRule>
    <cfRule type="expression" dxfId="1044" priority="957">
      <formula>L56&gt;=1</formula>
    </cfRule>
  </conditionalFormatting>
  <conditionalFormatting sqref="O93:Q93 S93 U93 W93 Y93 L93">
    <cfRule type="expression" dxfId="1043" priority="950" stopIfTrue="1">
      <formula>L93=""</formula>
    </cfRule>
    <cfRule type="expression" dxfId="1042" priority="951" stopIfTrue="1">
      <formula>L93&lt;=0</formula>
    </cfRule>
    <cfRule type="expression" dxfId="1041" priority="952" stopIfTrue="1">
      <formula>L93&lt;1</formula>
    </cfRule>
    <cfRule type="expression" dxfId="1040" priority="953">
      <formula>L93&gt;=1</formula>
    </cfRule>
  </conditionalFormatting>
  <conditionalFormatting sqref="N93 X93 V93 T93 R93">
    <cfRule type="expression" dxfId="1039" priority="947" stopIfTrue="1">
      <formula>O93=""</formula>
    </cfRule>
    <cfRule type="expression" dxfId="1038" priority="948" stopIfTrue="1">
      <formula>AND(O93&lt;&gt;"",N93&lt;1)</formula>
    </cfRule>
    <cfRule type="expression" dxfId="1037" priority="949">
      <formula>AND(O93&lt;&gt;"",N93&gt;=1)</formula>
    </cfRule>
  </conditionalFormatting>
  <conditionalFormatting sqref="O94:Q94 S94 U94 W94 Y94 L94">
    <cfRule type="expression" dxfId="1036" priority="943" stopIfTrue="1">
      <formula>L94=""</formula>
    </cfRule>
    <cfRule type="expression" dxfId="1035" priority="944" stopIfTrue="1">
      <formula>L94&lt;=0</formula>
    </cfRule>
    <cfRule type="expression" dxfId="1034" priority="945" stopIfTrue="1">
      <formula>L94&lt;1</formula>
    </cfRule>
    <cfRule type="expression" dxfId="1033" priority="946">
      <formula>L94&gt;=1</formula>
    </cfRule>
  </conditionalFormatting>
  <conditionalFormatting sqref="X94 V94 T94 R94 N94">
    <cfRule type="expression" dxfId="1032" priority="940" stopIfTrue="1">
      <formula>O94=""</formula>
    </cfRule>
    <cfRule type="expression" dxfId="1031" priority="941" stopIfTrue="1">
      <formula>AND(O94&lt;&gt;"",N94&lt;1)</formula>
    </cfRule>
    <cfRule type="expression" dxfId="1030" priority="942">
      <formula>AND(O94&lt;&gt;"",N94&gt;=1)</formula>
    </cfRule>
  </conditionalFormatting>
  <conditionalFormatting sqref="O95 S95 U95 W95 Y95">
    <cfRule type="expression" dxfId="1029" priority="936" stopIfTrue="1">
      <formula>O95=""</formula>
    </cfRule>
    <cfRule type="expression" dxfId="1028" priority="937" stopIfTrue="1">
      <formula>O95&lt;=0</formula>
    </cfRule>
    <cfRule type="expression" dxfId="1027" priority="938" stopIfTrue="1">
      <formula>O95&lt;1</formula>
    </cfRule>
    <cfRule type="expression" dxfId="1026" priority="939">
      <formula>O95&gt;=1</formula>
    </cfRule>
  </conditionalFormatting>
  <conditionalFormatting sqref="O95 S95 U95 W95 Y95">
    <cfRule type="expression" dxfId="1025" priority="932" stopIfTrue="1">
      <formula>O95=""</formula>
    </cfRule>
    <cfRule type="expression" dxfId="1024" priority="933" stopIfTrue="1">
      <formula>O95&lt;=0</formula>
    </cfRule>
    <cfRule type="expression" dxfId="1023" priority="934" stopIfTrue="1">
      <formula>O95&lt;1</formula>
    </cfRule>
    <cfRule type="expression" dxfId="1022" priority="935">
      <formula>O95&gt;=1</formula>
    </cfRule>
  </conditionalFormatting>
  <conditionalFormatting sqref="T95">
    <cfRule type="expression" dxfId="1021" priority="929" stopIfTrue="1">
      <formula>U95=""</formula>
    </cfRule>
    <cfRule type="expression" dxfId="1020" priority="930" stopIfTrue="1">
      <formula>AND(U95&lt;&gt;"",T95&lt;1)</formula>
    </cfRule>
    <cfRule type="expression" dxfId="1019" priority="931">
      <formula>AND(U95&lt;&gt;"",T95&gt;=1)</formula>
    </cfRule>
  </conditionalFormatting>
  <conditionalFormatting sqref="L95">
    <cfRule type="expression" dxfId="1018" priority="925" stopIfTrue="1">
      <formula>L95=""</formula>
    </cfRule>
    <cfRule type="expression" dxfId="1017" priority="926" stopIfTrue="1">
      <formula>L95&lt;=0</formula>
    </cfRule>
    <cfRule type="expression" dxfId="1016" priority="927" stopIfTrue="1">
      <formula>L95&lt;1</formula>
    </cfRule>
    <cfRule type="expression" dxfId="1015" priority="928">
      <formula>L95&gt;=1</formula>
    </cfRule>
  </conditionalFormatting>
  <conditionalFormatting sqref="O95 S95 U95 W95 Y95 L95">
    <cfRule type="expression" dxfId="1014" priority="921" stopIfTrue="1">
      <formula>L95=""</formula>
    </cfRule>
    <cfRule type="expression" dxfId="1013" priority="922" stopIfTrue="1">
      <formula>L95&lt;=0</formula>
    </cfRule>
    <cfRule type="expression" dxfId="1012" priority="923" stopIfTrue="1">
      <formula>L95&lt;1</formula>
    </cfRule>
    <cfRule type="expression" dxfId="1011" priority="924">
      <formula>L95&gt;=1</formula>
    </cfRule>
  </conditionalFormatting>
  <conditionalFormatting sqref="O96 S96 U96 W96 Y96">
    <cfRule type="expression" dxfId="1010" priority="917" stopIfTrue="1">
      <formula>O96=""</formula>
    </cfRule>
    <cfRule type="expression" dxfId="1009" priority="918" stopIfTrue="1">
      <formula>O96&lt;=0</formula>
    </cfRule>
    <cfRule type="expression" dxfId="1008" priority="919" stopIfTrue="1">
      <formula>O96&lt;1</formula>
    </cfRule>
    <cfRule type="expression" dxfId="1007" priority="920">
      <formula>O96&gt;=1</formula>
    </cfRule>
  </conditionalFormatting>
  <conditionalFormatting sqref="O96 S96 U96 W96 Y96">
    <cfRule type="expression" dxfId="1006" priority="913" stopIfTrue="1">
      <formula>O96=""</formula>
    </cfRule>
    <cfRule type="expression" dxfId="1005" priority="914" stopIfTrue="1">
      <formula>O96&lt;=0</formula>
    </cfRule>
    <cfRule type="expression" dxfId="1004" priority="915" stopIfTrue="1">
      <formula>O96&lt;1</formula>
    </cfRule>
    <cfRule type="expression" dxfId="1003" priority="916">
      <formula>O96&gt;=1</formula>
    </cfRule>
  </conditionalFormatting>
  <conditionalFormatting sqref="T96">
    <cfRule type="expression" dxfId="1002" priority="910" stopIfTrue="1">
      <formula>U96=""</formula>
    </cfRule>
    <cfRule type="expression" dxfId="1001" priority="911" stopIfTrue="1">
      <formula>AND(U96&lt;&gt;"",T96&lt;1)</formula>
    </cfRule>
    <cfRule type="expression" dxfId="1000" priority="912">
      <formula>AND(U96&lt;&gt;"",T96&gt;=1)</formula>
    </cfRule>
  </conditionalFormatting>
  <conditionalFormatting sqref="O96 S96 U96 W96 Y96">
    <cfRule type="expression" dxfId="999" priority="906" stopIfTrue="1">
      <formula>O96=""</formula>
    </cfRule>
    <cfRule type="expression" dxfId="998" priority="907" stopIfTrue="1">
      <formula>O96&lt;=0</formula>
    </cfRule>
    <cfRule type="expression" dxfId="997" priority="908" stopIfTrue="1">
      <formula>O96&lt;1</formula>
    </cfRule>
    <cfRule type="expression" dxfId="996" priority="909">
      <formula>O96&gt;=1</formula>
    </cfRule>
  </conditionalFormatting>
  <conditionalFormatting sqref="O97 S97 U97 W97 Y97">
    <cfRule type="expression" dxfId="995" priority="902" stopIfTrue="1">
      <formula>O97=""</formula>
    </cfRule>
    <cfRule type="expression" dxfId="994" priority="903" stopIfTrue="1">
      <formula>O97&lt;=0</formula>
    </cfRule>
    <cfRule type="expression" dxfId="993" priority="904" stopIfTrue="1">
      <formula>O97&lt;1</formula>
    </cfRule>
    <cfRule type="expression" dxfId="992" priority="905">
      <formula>O97&gt;=1</formula>
    </cfRule>
  </conditionalFormatting>
  <conditionalFormatting sqref="O97 S97 U97 W97 Y97">
    <cfRule type="expression" dxfId="991" priority="898" stopIfTrue="1">
      <formula>O97=""</formula>
    </cfRule>
    <cfRule type="expression" dxfId="990" priority="899" stopIfTrue="1">
      <formula>O97&lt;=0</formula>
    </cfRule>
    <cfRule type="expression" dxfId="989" priority="900" stopIfTrue="1">
      <formula>O97&lt;1</formula>
    </cfRule>
    <cfRule type="expression" dxfId="988" priority="901">
      <formula>O97&gt;=1</formula>
    </cfRule>
  </conditionalFormatting>
  <conditionalFormatting sqref="T97">
    <cfRule type="expression" dxfId="987" priority="895" stopIfTrue="1">
      <formula>U97=""</formula>
    </cfRule>
    <cfRule type="expression" dxfId="986" priority="896" stopIfTrue="1">
      <formula>AND(U97&lt;&gt;"",T97&lt;1)</formula>
    </cfRule>
    <cfRule type="expression" dxfId="985" priority="897">
      <formula>AND(U97&lt;&gt;"",T97&gt;=1)</formula>
    </cfRule>
  </conditionalFormatting>
  <conditionalFormatting sqref="O97 S97 U97 W97 Y97">
    <cfRule type="expression" dxfId="984" priority="891" stopIfTrue="1">
      <formula>O97=""</formula>
    </cfRule>
    <cfRule type="expression" dxfId="983" priority="892" stopIfTrue="1">
      <formula>O97&lt;=0</formula>
    </cfRule>
    <cfRule type="expression" dxfId="982" priority="893" stopIfTrue="1">
      <formula>O97&lt;1</formula>
    </cfRule>
    <cfRule type="expression" dxfId="981" priority="894">
      <formula>O97&gt;=1</formula>
    </cfRule>
  </conditionalFormatting>
  <conditionalFormatting sqref="Y106">
    <cfRule type="expression" dxfId="980" priority="887" stopIfTrue="1">
      <formula>Y106=""</formula>
    </cfRule>
    <cfRule type="expression" dxfId="979" priority="888" stopIfTrue="1">
      <formula>Y106&lt;=0</formula>
    </cfRule>
    <cfRule type="expression" dxfId="978" priority="889" stopIfTrue="1">
      <formula>Y106&lt;1</formula>
    </cfRule>
    <cfRule type="expression" dxfId="977" priority="890">
      <formula>Y106&gt;=1</formula>
    </cfRule>
  </conditionalFormatting>
  <conditionalFormatting sqref="Y106">
    <cfRule type="expression" dxfId="976" priority="883" stopIfTrue="1">
      <formula>Y106=""</formula>
    </cfRule>
    <cfRule type="expression" dxfId="975" priority="884" stopIfTrue="1">
      <formula>Y106&lt;=0</formula>
    </cfRule>
    <cfRule type="expression" dxfId="974" priority="885" stopIfTrue="1">
      <formula>Y106&lt;1</formula>
    </cfRule>
    <cfRule type="expression" dxfId="973" priority="886">
      <formula>Y106&gt;=1</formula>
    </cfRule>
  </conditionalFormatting>
  <conditionalFormatting sqref="L106">
    <cfRule type="expression" dxfId="972" priority="879" stopIfTrue="1">
      <formula>L106=""</formula>
    </cfRule>
    <cfRule type="expression" dxfId="971" priority="880" stopIfTrue="1">
      <formula>L106&lt;=0</formula>
    </cfRule>
    <cfRule type="expression" dxfId="970" priority="881" stopIfTrue="1">
      <formula>L106&lt;1</formula>
    </cfRule>
    <cfRule type="expression" dxfId="969" priority="882">
      <formula>L106&gt;=1</formula>
    </cfRule>
  </conditionalFormatting>
  <conditionalFormatting sqref="O106:Q106 S106 U106 W106">
    <cfRule type="expression" dxfId="968" priority="875" stopIfTrue="1">
      <formula>O106=""</formula>
    </cfRule>
    <cfRule type="expression" dxfId="967" priority="876" stopIfTrue="1">
      <formula>O106&lt;=0</formula>
    </cfRule>
    <cfRule type="expression" dxfId="966" priority="877" stopIfTrue="1">
      <formula>O106&lt;1</formula>
    </cfRule>
    <cfRule type="expression" dxfId="965" priority="878">
      <formula>O106&gt;=1</formula>
    </cfRule>
  </conditionalFormatting>
  <conditionalFormatting sqref="O106:Q106 S106 U106 W106">
    <cfRule type="expression" dxfId="964" priority="871" stopIfTrue="1">
      <formula>O106=""</formula>
    </cfRule>
    <cfRule type="expression" dxfId="963" priority="872" stopIfTrue="1">
      <formula>O106&lt;=0</formula>
    </cfRule>
    <cfRule type="expression" dxfId="962" priority="873" stopIfTrue="1">
      <formula>O106&lt;1</formula>
    </cfRule>
    <cfRule type="expression" dxfId="961" priority="874">
      <formula>O106&gt;=1</formula>
    </cfRule>
  </conditionalFormatting>
  <conditionalFormatting sqref="N106">
    <cfRule type="expression" dxfId="960" priority="868" stopIfTrue="1">
      <formula>O106=""</formula>
    </cfRule>
    <cfRule type="expression" dxfId="959" priority="869" stopIfTrue="1">
      <formula>AND(O106&lt;&gt;"",N106&lt;1)</formula>
    </cfRule>
    <cfRule type="expression" dxfId="958" priority="870">
      <formula>AND(O106&lt;&gt;"",N106&gt;=1)</formula>
    </cfRule>
  </conditionalFormatting>
  <conditionalFormatting sqref="X106 V106 T106 R106">
    <cfRule type="expression" dxfId="957" priority="865" stopIfTrue="1">
      <formula>S106=""</formula>
    </cfRule>
    <cfRule type="expression" dxfId="956" priority="866" stopIfTrue="1">
      <formula>AND(S106&lt;&gt;"",R106&lt;1)</formula>
    </cfRule>
    <cfRule type="expression" dxfId="955" priority="867">
      <formula>AND(S106&lt;&gt;"",R106&gt;=1)</formula>
    </cfRule>
  </conditionalFormatting>
  <conditionalFormatting sqref="Y107">
    <cfRule type="expression" dxfId="954" priority="861" stopIfTrue="1">
      <formula>Y107=""</formula>
    </cfRule>
    <cfRule type="expression" dxfId="953" priority="862" stopIfTrue="1">
      <formula>Y107&lt;=0</formula>
    </cfRule>
    <cfRule type="expression" dxfId="952" priority="863" stopIfTrue="1">
      <formula>Y107&lt;1</formula>
    </cfRule>
    <cfRule type="expression" dxfId="951" priority="864">
      <formula>Y107&gt;=1</formula>
    </cfRule>
  </conditionalFormatting>
  <conditionalFormatting sqref="Y107">
    <cfRule type="expression" dxfId="950" priority="857" stopIfTrue="1">
      <formula>Y107=""</formula>
    </cfRule>
    <cfRule type="expression" dxfId="949" priority="858" stopIfTrue="1">
      <formula>Y107&lt;=0</formula>
    </cfRule>
    <cfRule type="expression" dxfId="948" priority="859" stopIfTrue="1">
      <formula>Y107&lt;1</formula>
    </cfRule>
    <cfRule type="expression" dxfId="947" priority="860">
      <formula>Y107&gt;=1</formula>
    </cfRule>
  </conditionalFormatting>
  <conditionalFormatting sqref="L107">
    <cfRule type="expression" dxfId="946" priority="853" stopIfTrue="1">
      <formula>L107=""</formula>
    </cfRule>
    <cfRule type="expression" dxfId="945" priority="854" stopIfTrue="1">
      <formula>L107&lt;=0</formula>
    </cfRule>
    <cfRule type="expression" dxfId="944" priority="855" stopIfTrue="1">
      <formula>L107&lt;1</formula>
    </cfRule>
    <cfRule type="expression" dxfId="943" priority="856">
      <formula>L107&gt;=1</formula>
    </cfRule>
  </conditionalFormatting>
  <conditionalFormatting sqref="O107:Q107 S107 U107 W107">
    <cfRule type="expression" dxfId="942" priority="849" stopIfTrue="1">
      <formula>O107=""</formula>
    </cfRule>
    <cfRule type="expression" dxfId="941" priority="850" stopIfTrue="1">
      <formula>O107&lt;=0</formula>
    </cfRule>
    <cfRule type="expression" dxfId="940" priority="851" stopIfTrue="1">
      <formula>O107&lt;1</formula>
    </cfRule>
    <cfRule type="expression" dxfId="939" priority="852">
      <formula>O107&gt;=1</formula>
    </cfRule>
  </conditionalFormatting>
  <conditionalFormatting sqref="O107:Q107 S107 U107 W107">
    <cfRule type="expression" dxfId="938" priority="845" stopIfTrue="1">
      <formula>O107=""</formula>
    </cfRule>
    <cfRule type="expression" dxfId="937" priority="846" stopIfTrue="1">
      <formula>O107&lt;=0</formula>
    </cfRule>
    <cfRule type="expression" dxfId="936" priority="847" stopIfTrue="1">
      <formula>O107&lt;1</formula>
    </cfRule>
    <cfRule type="expression" dxfId="935" priority="848">
      <formula>O107&gt;=1</formula>
    </cfRule>
  </conditionalFormatting>
  <conditionalFormatting sqref="N107">
    <cfRule type="expression" dxfId="934" priority="842" stopIfTrue="1">
      <formula>O107=""</formula>
    </cfRule>
    <cfRule type="expression" dxfId="933" priority="843" stopIfTrue="1">
      <formula>AND(O107&lt;&gt;"",N107&lt;1)</formula>
    </cfRule>
    <cfRule type="expression" dxfId="932" priority="844">
      <formula>AND(O107&lt;&gt;"",N107&gt;=1)</formula>
    </cfRule>
  </conditionalFormatting>
  <conditionalFormatting sqref="T107">
    <cfRule type="expression" dxfId="931" priority="839" stopIfTrue="1">
      <formula>U107=""</formula>
    </cfRule>
    <cfRule type="expression" dxfId="930" priority="840" stopIfTrue="1">
      <formula>AND(U107&lt;&gt;"",T107&lt;1)</formula>
    </cfRule>
    <cfRule type="expression" dxfId="929" priority="841">
      <formula>AND(U107&lt;&gt;"",T107&gt;=1)</formula>
    </cfRule>
  </conditionalFormatting>
  <conditionalFormatting sqref="Y108">
    <cfRule type="expression" dxfId="928" priority="835" stopIfTrue="1">
      <formula>Y108=""</formula>
    </cfRule>
    <cfRule type="expression" dxfId="927" priority="836" stopIfTrue="1">
      <formula>Y108&lt;=0</formula>
    </cfRule>
    <cfRule type="expression" dxfId="926" priority="837" stopIfTrue="1">
      <formula>Y108&lt;1</formula>
    </cfRule>
    <cfRule type="expression" dxfId="925" priority="838">
      <formula>Y108&gt;=1</formula>
    </cfRule>
  </conditionalFormatting>
  <conditionalFormatting sqref="Y108">
    <cfRule type="expression" dxfId="924" priority="831" stopIfTrue="1">
      <formula>Y108=""</formula>
    </cfRule>
    <cfRule type="expression" dxfId="923" priority="832" stopIfTrue="1">
      <formula>Y108&lt;=0</formula>
    </cfRule>
    <cfRule type="expression" dxfId="922" priority="833" stopIfTrue="1">
      <formula>Y108&lt;1</formula>
    </cfRule>
    <cfRule type="expression" dxfId="921" priority="834">
      <formula>Y108&gt;=1</formula>
    </cfRule>
  </conditionalFormatting>
  <conditionalFormatting sqref="L108">
    <cfRule type="expression" dxfId="920" priority="827" stopIfTrue="1">
      <formula>L108=""</formula>
    </cfRule>
    <cfRule type="expression" dxfId="919" priority="828" stopIfTrue="1">
      <formula>L108&lt;=0</formula>
    </cfRule>
    <cfRule type="expression" dxfId="918" priority="829" stopIfTrue="1">
      <formula>L108&lt;1</formula>
    </cfRule>
    <cfRule type="expression" dxfId="917" priority="830">
      <formula>L108&gt;=1</formula>
    </cfRule>
  </conditionalFormatting>
  <conditionalFormatting sqref="O108:Q108 S108 U108 W108">
    <cfRule type="expression" dxfId="916" priority="823" stopIfTrue="1">
      <formula>O108=""</formula>
    </cfRule>
    <cfRule type="expression" dxfId="915" priority="824" stopIfTrue="1">
      <formula>O108&lt;=0</formula>
    </cfRule>
    <cfRule type="expression" dxfId="914" priority="825" stopIfTrue="1">
      <formula>O108&lt;1</formula>
    </cfRule>
    <cfRule type="expression" dxfId="913" priority="826">
      <formula>O108&gt;=1</formula>
    </cfRule>
  </conditionalFormatting>
  <conditionalFormatting sqref="O108:Q108 S108 U108 W108">
    <cfRule type="expression" dxfId="912" priority="819" stopIfTrue="1">
      <formula>O108=""</formula>
    </cfRule>
    <cfRule type="expression" dxfId="911" priority="820" stopIfTrue="1">
      <formula>O108&lt;=0</formula>
    </cfRule>
    <cfRule type="expression" dxfId="910" priority="821" stopIfTrue="1">
      <formula>O108&lt;1</formula>
    </cfRule>
    <cfRule type="expression" dxfId="909" priority="822">
      <formula>O108&gt;=1</formula>
    </cfRule>
  </conditionalFormatting>
  <conditionalFormatting sqref="N108">
    <cfRule type="expression" dxfId="908" priority="816" stopIfTrue="1">
      <formula>O108=""</formula>
    </cfRule>
    <cfRule type="expression" dxfId="907" priority="817" stopIfTrue="1">
      <formula>AND(O108&lt;&gt;"",N108&lt;1)</formula>
    </cfRule>
    <cfRule type="expression" dxfId="906" priority="818">
      <formula>AND(O108&lt;&gt;"",N108&gt;=1)</formula>
    </cfRule>
  </conditionalFormatting>
  <conditionalFormatting sqref="T108">
    <cfRule type="expression" dxfId="905" priority="813" stopIfTrue="1">
      <formula>U108=""</formula>
    </cfRule>
    <cfRule type="expression" dxfId="904" priority="814" stopIfTrue="1">
      <formula>AND(U108&lt;&gt;"",T108&lt;1)</formula>
    </cfRule>
    <cfRule type="expression" dxfId="903" priority="815">
      <formula>AND(U108&lt;&gt;"",T108&gt;=1)</formula>
    </cfRule>
  </conditionalFormatting>
  <conditionalFormatting sqref="L96">
    <cfRule type="expression" dxfId="902" priority="809" stopIfTrue="1">
      <formula>L96=""</formula>
    </cfRule>
    <cfRule type="expression" dxfId="901" priority="810" stopIfTrue="1">
      <formula>L96&lt;=0</formula>
    </cfRule>
    <cfRule type="expression" dxfId="900" priority="811" stopIfTrue="1">
      <formula>L96&lt;1</formula>
    </cfRule>
    <cfRule type="expression" dxfId="899" priority="812">
      <formula>L96&gt;=1</formula>
    </cfRule>
  </conditionalFormatting>
  <conditionalFormatting sqref="L96">
    <cfRule type="expression" dxfId="898" priority="805" stopIfTrue="1">
      <formula>L96=""</formula>
    </cfRule>
    <cfRule type="expression" dxfId="897" priority="806" stopIfTrue="1">
      <formula>L96&lt;=0</formula>
    </cfRule>
    <cfRule type="expression" dxfId="896" priority="807" stopIfTrue="1">
      <formula>L96&lt;1</formula>
    </cfRule>
    <cfRule type="expression" dxfId="895" priority="808">
      <formula>L96&gt;=1</formula>
    </cfRule>
  </conditionalFormatting>
  <conditionalFormatting sqref="L97">
    <cfRule type="expression" dxfId="894" priority="801" stopIfTrue="1">
      <formula>L97=""</formula>
    </cfRule>
    <cfRule type="expression" dxfId="893" priority="802" stopIfTrue="1">
      <formula>L97&lt;=0</formula>
    </cfRule>
    <cfRule type="expression" dxfId="892" priority="803" stopIfTrue="1">
      <formula>L97&lt;1</formula>
    </cfRule>
    <cfRule type="expression" dxfId="891" priority="804">
      <formula>L97&gt;=1</formula>
    </cfRule>
  </conditionalFormatting>
  <conditionalFormatting sqref="L97">
    <cfRule type="expression" dxfId="890" priority="797" stopIfTrue="1">
      <formula>L97=""</formula>
    </cfRule>
    <cfRule type="expression" dxfId="889" priority="798" stopIfTrue="1">
      <formula>L97&lt;=0</formula>
    </cfRule>
    <cfRule type="expression" dxfId="888" priority="799" stopIfTrue="1">
      <formula>L97&lt;1</formula>
    </cfRule>
    <cfRule type="expression" dxfId="887" priority="800">
      <formula>L97&gt;=1</formula>
    </cfRule>
  </conditionalFormatting>
  <conditionalFormatting sqref="R15 T15 V15 X15">
    <cfRule type="expression" dxfId="886" priority="793" stopIfTrue="1">
      <formula>R15=""</formula>
    </cfRule>
    <cfRule type="expression" dxfId="885" priority="794" stopIfTrue="1">
      <formula>R15&lt;=0</formula>
    </cfRule>
    <cfRule type="expression" dxfId="884" priority="795" stopIfTrue="1">
      <formula>R15&lt;1</formula>
    </cfRule>
    <cfRule type="expression" dxfId="883" priority="796">
      <formula>R15&gt;=1</formula>
    </cfRule>
  </conditionalFormatting>
  <conditionalFormatting sqref="R19 T19 V19 X19">
    <cfRule type="expression" dxfId="882" priority="785" stopIfTrue="1">
      <formula>R19=""</formula>
    </cfRule>
    <cfRule type="expression" dxfId="881" priority="786" stopIfTrue="1">
      <formula>R19&lt;=0</formula>
    </cfRule>
    <cfRule type="expression" dxfId="880" priority="787" stopIfTrue="1">
      <formula>R19&lt;1</formula>
    </cfRule>
    <cfRule type="expression" dxfId="879" priority="788">
      <formula>R19&gt;=1</formula>
    </cfRule>
  </conditionalFormatting>
  <conditionalFormatting sqref="R16 T16 V16 X16">
    <cfRule type="expression" dxfId="878" priority="789" stopIfTrue="1">
      <formula>R16=""</formula>
    </cfRule>
    <cfRule type="expression" dxfId="877" priority="790" stopIfTrue="1">
      <formula>R16&lt;=0</formula>
    </cfRule>
    <cfRule type="expression" dxfId="876" priority="791" stopIfTrue="1">
      <formula>R16&lt;1</formula>
    </cfRule>
    <cfRule type="expression" dxfId="875" priority="792">
      <formula>R16&gt;=1</formula>
    </cfRule>
  </conditionalFormatting>
  <conditionalFormatting sqref="O55 S55 U55 W55 Y55">
    <cfRule type="expression" dxfId="874" priority="777" stopIfTrue="1">
      <formula>O55=""</formula>
    </cfRule>
    <cfRule type="expression" dxfId="873" priority="778" stopIfTrue="1">
      <formula>O55&lt;=0</formula>
    </cfRule>
    <cfRule type="expression" dxfId="872" priority="779" stopIfTrue="1">
      <formula>O55&lt;1</formula>
    </cfRule>
    <cfRule type="expression" dxfId="871" priority="780">
      <formula>O55&gt;=1</formula>
    </cfRule>
  </conditionalFormatting>
  <conditionalFormatting sqref="O55 S55 U55 W55 Y55">
    <cfRule type="expression" dxfId="870" priority="781" stopIfTrue="1">
      <formula>O55=""</formula>
    </cfRule>
    <cfRule type="expression" dxfId="869" priority="782" stopIfTrue="1">
      <formula>O55&lt;=0</formula>
    </cfRule>
    <cfRule type="expression" dxfId="868" priority="783" stopIfTrue="1">
      <formula>O55&lt;1</formula>
    </cfRule>
    <cfRule type="expression" dxfId="867" priority="784">
      <formula>O55&gt;=1</formula>
    </cfRule>
  </conditionalFormatting>
  <conditionalFormatting sqref="N55">
    <cfRule type="expression" dxfId="866" priority="774" stopIfTrue="1">
      <formula>O55=""</formula>
    </cfRule>
    <cfRule type="expression" dxfId="865" priority="775" stopIfTrue="1">
      <formula>AND(O55&lt;&gt;"",N55&lt;1)</formula>
    </cfRule>
    <cfRule type="expression" dxfId="864" priority="776">
      <formula>AND(O55&lt;&gt;"",N55&gt;=1)</formula>
    </cfRule>
  </conditionalFormatting>
  <conditionalFormatting sqref="T55">
    <cfRule type="expression" dxfId="863" priority="771" stopIfTrue="1">
      <formula>U55=""</formula>
    </cfRule>
    <cfRule type="expression" dxfId="862" priority="772" stopIfTrue="1">
      <formula>AND(U55&lt;&gt;"",T55&lt;1)</formula>
    </cfRule>
    <cfRule type="expression" dxfId="861" priority="773">
      <formula>AND(U55&lt;&gt;"",T55&gt;=1)</formula>
    </cfRule>
  </conditionalFormatting>
  <conditionalFormatting sqref="L55">
    <cfRule type="expression" dxfId="860" priority="767" stopIfTrue="1">
      <formula>L55=""</formula>
    </cfRule>
    <cfRule type="expression" dxfId="859" priority="768" stopIfTrue="1">
      <formula>L55&lt;=0</formula>
    </cfRule>
    <cfRule type="expression" dxfId="858" priority="769" stopIfTrue="1">
      <formula>L55&lt;1</formula>
    </cfRule>
    <cfRule type="expression" dxfId="857" priority="770">
      <formula>L55&gt;=1</formula>
    </cfRule>
  </conditionalFormatting>
  <conditionalFormatting sqref="O12">
    <cfRule type="expression" dxfId="856" priority="763" stopIfTrue="1">
      <formula>O12=""</formula>
    </cfRule>
    <cfRule type="expression" dxfId="855" priority="764" stopIfTrue="1">
      <formula>O12&lt;=0</formula>
    </cfRule>
    <cfRule type="expression" dxfId="854" priority="765" stopIfTrue="1">
      <formula>O12&lt;1</formula>
    </cfRule>
    <cfRule type="expression" dxfId="853" priority="766">
      <formula>O12&gt;=1</formula>
    </cfRule>
  </conditionalFormatting>
  <conditionalFormatting sqref="O10">
    <cfRule type="expression" dxfId="852" priority="755" stopIfTrue="1">
      <formula>O10=""</formula>
    </cfRule>
    <cfRule type="expression" dxfId="851" priority="756" stopIfTrue="1">
      <formula>O10&lt;=0</formula>
    </cfRule>
    <cfRule type="expression" dxfId="850" priority="757" stopIfTrue="1">
      <formula>O10&lt;1</formula>
    </cfRule>
    <cfRule type="expression" dxfId="849" priority="758">
      <formula>O10&gt;=1</formula>
    </cfRule>
  </conditionalFormatting>
  <conditionalFormatting sqref="O10">
    <cfRule type="expression" dxfId="848" priority="759" stopIfTrue="1">
      <formula>O10=""</formula>
    </cfRule>
    <cfRule type="expression" dxfId="847" priority="760" stopIfTrue="1">
      <formula>O10&lt;=0</formula>
    </cfRule>
    <cfRule type="expression" dxfId="846" priority="761" stopIfTrue="1">
      <formula>O10&lt;1</formula>
    </cfRule>
    <cfRule type="expression" dxfId="845" priority="762">
      <formula>O10&gt;=1</formula>
    </cfRule>
  </conditionalFormatting>
  <conditionalFormatting sqref="O9">
    <cfRule type="expression" dxfId="844" priority="739" stopIfTrue="1">
      <formula>O9=""</formula>
    </cfRule>
    <cfRule type="expression" dxfId="843" priority="740" stopIfTrue="1">
      <formula>O9&lt;=0</formula>
    </cfRule>
    <cfRule type="expression" dxfId="842" priority="741" stopIfTrue="1">
      <formula>O9&lt;1</formula>
    </cfRule>
    <cfRule type="expression" dxfId="841" priority="742">
      <formula>O9&gt;=1</formula>
    </cfRule>
  </conditionalFormatting>
  <conditionalFormatting sqref="P10:Q10">
    <cfRule type="expression" dxfId="840" priority="747" stopIfTrue="1">
      <formula>P10=""</formula>
    </cfRule>
    <cfRule type="expression" dxfId="839" priority="748" stopIfTrue="1">
      <formula>P10&lt;=0</formula>
    </cfRule>
    <cfRule type="expression" dxfId="838" priority="749" stopIfTrue="1">
      <formula>P10&lt;1</formula>
    </cfRule>
    <cfRule type="expression" dxfId="837" priority="750">
      <formula>P10&gt;=1</formula>
    </cfRule>
  </conditionalFormatting>
  <conditionalFormatting sqref="P10:Q10">
    <cfRule type="expression" dxfId="836" priority="743" stopIfTrue="1">
      <formula>P10=""</formula>
    </cfRule>
    <cfRule type="expression" dxfId="835" priority="744" stopIfTrue="1">
      <formula>P10&lt;=0</formula>
    </cfRule>
    <cfRule type="expression" dxfId="834" priority="745" stopIfTrue="1">
      <formula>P10&lt;1</formula>
    </cfRule>
    <cfRule type="expression" dxfId="833" priority="746">
      <formula>P10&gt;=1</formula>
    </cfRule>
  </conditionalFormatting>
  <conditionalFormatting sqref="O13:O16 O19">
    <cfRule type="expression" dxfId="832" priority="751" stopIfTrue="1">
      <formula>O13=""</formula>
    </cfRule>
    <cfRule type="expression" dxfId="831" priority="752" stopIfTrue="1">
      <formula>O13&lt;=0</formula>
    </cfRule>
    <cfRule type="expression" dxfId="830" priority="753" stopIfTrue="1">
      <formula>O13&lt;1</formula>
    </cfRule>
    <cfRule type="expression" dxfId="829" priority="754">
      <formula>O13&gt;=1</formula>
    </cfRule>
  </conditionalFormatting>
  <conditionalFormatting sqref="O9">
    <cfRule type="expression" dxfId="828" priority="735" stopIfTrue="1">
      <formula>O9=""</formula>
    </cfRule>
    <cfRule type="expression" dxfId="827" priority="736" stopIfTrue="1">
      <formula>O9&lt;=0</formula>
    </cfRule>
    <cfRule type="expression" dxfId="826" priority="737" stopIfTrue="1">
      <formula>O9&lt;1</formula>
    </cfRule>
    <cfRule type="expression" dxfId="825" priority="738">
      <formula>O9&gt;=1</formula>
    </cfRule>
  </conditionalFormatting>
  <conditionalFormatting sqref="P33">
    <cfRule type="expression" dxfId="824" priority="727" stopIfTrue="1">
      <formula>P33=""</formula>
    </cfRule>
    <cfRule type="expression" dxfId="823" priority="728" stopIfTrue="1">
      <formula>P33&lt;=0</formula>
    </cfRule>
    <cfRule type="expression" dxfId="822" priority="729" stopIfTrue="1">
      <formula>P33&lt;1</formula>
    </cfRule>
    <cfRule type="expression" dxfId="821" priority="730">
      <formula>P33&gt;=1</formula>
    </cfRule>
  </conditionalFormatting>
  <conditionalFormatting sqref="P33">
    <cfRule type="expression" dxfId="820" priority="731" stopIfTrue="1">
      <formula>P33=""</formula>
    </cfRule>
    <cfRule type="expression" dxfId="819" priority="732" stopIfTrue="1">
      <formula>P33&lt;=0</formula>
    </cfRule>
    <cfRule type="expression" dxfId="818" priority="733" stopIfTrue="1">
      <formula>P33&lt;1</formula>
    </cfRule>
    <cfRule type="expression" dxfId="817" priority="734">
      <formula>P33&gt;=1</formula>
    </cfRule>
  </conditionalFormatting>
  <conditionalFormatting sqref="P12:Q12">
    <cfRule type="expression" dxfId="816" priority="723" stopIfTrue="1">
      <formula>P12=""</formula>
    </cfRule>
    <cfRule type="expression" dxfId="815" priority="724" stopIfTrue="1">
      <formula>P12&lt;=0</formula>
    </cfRule>
    <cfRule type="expression" dxfId="814" priority="725" stopIfTrue="1">
      <formula>P12&lt;1</formula>
    </cfRule>
    <cfRule type="expression" dxfId="813" priority="726">
      <formula>P12&gt;=1</formula>
    </cfRule>
  </conditionalFormatting>
  <conditionalFormatting sqref="P13:Q16 Q19">
    <cfRule type="expression" dxfId="812" priority="719" stopIfTrue="1">
      <formula>P13=""</formula>
    </cfRule>
    <cfRule type="expression" dxfId="811" priority="720" stopIfTrue="1">
      <formula>P13&lt;=0</formula>
    </cfRule>
    <cfRule type="expression" dxfId="810" priority="721" stopIfTrue="1">
      <formula>P13&lt;1</formula>
    </cfRule>
    <cfRule type="expression" dxfId="809" priority="722">
      <formula>P13&gt;=1</formula>
    </cfRule>
  </conditionalFormatting>
  <conditionalFormatting sqref="P32:Q32">
    <cfRule type="expression" dxfId="808" priority="715" stopIfTrue="1">
      <formula>P32=""</formula>
    </cfRule>
    <cfRule type="expression" dxfId="807" priority="716" stopIfTrue="1">
      <formula>P32&lt;=0</formula>
    </cfRule>
    <cfRule type="expression" dxfId="806" priority="717" stopIfTrue="1">
      <formula>P32&lt;1</formula>
    </cfRule>
    <cfRule type="expression" dxfId="805" priority="718">
      <formula>P32&gt;=1</formula>
    </cfRule>
  </conditionalFormatting>
  <conditionalFormatting sqref="P32:Q32">
    <cfRule type="expression" dxfId="804" priority="711" stopIfTrue="1">
      <formula>P32=""</formula>
    </cfRule>
    <cfRule type="expression" dxfId="803" priority="712" stopIfTrue="1">
      <formula>P32&lt;=0</formula>
    </cfRule>
    <cfRule type="expression" dxfId="802" priority="713" stopIfTrue="1">
      <formula>P32&lt;1</formula>
    </cfRule>
    <cfRule type="expression" dxfId="801" priority="714">
      <formula>P32&gt;=1</formula>
    </cfRule>
  </conditionalFormatting>
  <conditionalFormatting sqref="Q36">
    <cfRule type="expression" dxfId="800" priority="707" stopIfTrue="1">
      <formula>Q36=""</formula>
    </cfRule>
    <cfRule type="expression" dxfId="799" priority="708" stopIfTrue="1">
      <formula>Q36&lt;=0</formula>
    </cfRule>
    <cfRule type="expression" dxfId="798" priority="709" stopIfTrue="1">
      <formula>Q36&lt;1</formula>
    </cfRule>
    <cfRule type="expression" dxfId="797" priority="710">
      <formula>Q36&gt;=1</formula>
    </cfRule>
  </conditionalFormatting>
  <conditionalFormatting sqref="Q36">
    <cfRule type="expression" dxfId="796" priority="703" stopIfTrue="1">
      <formula>Q36=""</formula>
    </cfRule>
    <cfRule type="expression" dxfId="795" priority="704" stopIfTrue="1">
      <formula>Q36&lt;=0</formula>
    </cfRule>
    <cfRule type="expression" dxfId="794" priority="705" stopIfTrue="1">
      <formula>Q36&lt;1</formula>
    </cfRule>
    <cfRule type="expression" dxfId="793" priority="706">
      <formula>Q36&gt;=1</formula>
    </cfRule>
  </conditionalFormatting>
  <conditionalFormatting sqref="P36">
    <cfRule type="expression" dxfId="792" priority="695" stopIfTrue="1">
      <formula>P36=""</formula>
    </cfRule>
    <cfRule type="expression" dxfId="791" priority="696" stopIfTrue="1">
      <formula>P36&lt;=0</formula>
    </cfRule>
    <cfRule type="expression" dxfId="790" priority="697" stopIfTrue="1">
      <formula>P36&lt;1</formula>
    </cfRule>
    <cfRule type="expression" dxfId="789" priority="698">
      <formula>P36&gt;=1</formula>
    </cfRule>
  </conditionalFormatting>
  <conditionalFormatting sqref="P36">
    <cfRule type="expression" dxfId="788" priority="699" stopIfTrue="1">
      <formula>P36=""</formula>
    </cfRule>
    <cfRule type="expression" dxfId="787" priority="700" stopIfTrue="1">
      <formula>P36&lt;=0</formula>
    </cfRule>
    <cfRule type="expression" dxfId="786" priority="701" stopIfTrue="1">
      <formula>P36&lt;1</formula>
    </cfRule>
    <cfRule type="expression" dxfId="785" priority="702">
      <formula>P36&gt;=1</formula>
    </cfRule>
  </conditionalFormatting>
  <conditionalFormatting sqref="P34:Q34">
    <cfRule type="expression" dxfId="784" priority="691" stopIfTrue="1">
      <formula>P34=""</formula>
    </cfRule>
    <cfRule type="expression" dxfId="783" priority="692" stopIfTrue="1">
      <formula>P34&lt;=0</formula>
    </cfRule>
    <cfRule type="expression" dxfId="782" priority="693" stopIfTrue="1">
      <formula>P34&lt;1</formula>
    </cfRule>
    <cfRule type="expression" dxfId="781" priority="694">
      <formula>P34&gt;=1</formula>
    </cfRule>
  </conditionalFormatting>
  <conditionalFormatting sqref="P34:Q34">
    <cfRule type="expression" dxfId="780" priority="687" stopIfTrue="1">
      <formula>P34=""</formula>
    </cfRule>
    <cfRule type="expression" dxfId="779" priority="688" stopIfTrue="1">
      <formula>P34&lt;=0</formula>
    </cfRule>
    <cfRule type="expression" dxfId="778" priority="689" stopIfTrue="1">
      <formula>P34&lt;1</formula>
    </cfRule>
    <cfRule type="expression" dxfId="777" priority="690">
      <formula>P34&gt;=1</formula>
    </cfRule>
  </conditionalFormatting>
  <conditionalFormatting sqref="Q49">
    <cfRule type="expression" dxfId="776" priority="683" stopIfTrue="1">
      <formula>Q49=""</formula>
    </cfRule>
    <cfRule type="expression" dxfId="775" priority="684" stopIfTrue="1">
      <formula>Q49&lt;=0</formula>
    </cfRule>
    <cfRule type="expression" dxfId="774" priority="685" stopIfTrue="1">
      <formula>Q49&lt;1</formula>
    </cfRule>
    <cfRule type="expression" dxfId="773" priority="686">
      <formula>Q49&gt;=1</formula>
    </cfRule>
  </conditionalFormatting>
  <conditionalFormatting sqref="Q49">
    <cfRule type="expression" dxfId="772" priority="679" stopIfTrue="1">
      <formula>Q49=""</formula>
    </cfRule>
    <cfRule type="expression" dxfId="771" priority="680" stopIfTrue="1">
      <formula>Q49&lt;=0</formula>
    </cfRule>
    <cfRule type="expression" dxfId="770" priority="681" stopIfTrue="1">
      <formula>Q49&lt;1</formula>
    </cfRule>
    <cfRule type="expression" dxfId="769" priority="682">
      <formula>Q49&gt;=1</formula>
    </cfRule>
  </conditionalFormatting>
  <conditionalFormatting sqref="P49">
    <cfRule type="expression" dxfId="768" priority="671" stopIfTrue="1">
      <formula>P49=""</formula>
    </cfRule>
    <cfRule type="expression" dxfId="767" priority="672" stopIfTrue="1">
      <formula>P49&lt;=0</formula>
    </cfRule>
    <cfRule type="expression" dxfId="766" priority="673" stopIfTrue="1">
      <formula>P49&lt;1</formula>
    </cfRule>
    <cfRule type="expression" dxfId="765" priority="674">
      <formula>P49&gt;=1</formula>
    </cfRule>
  </conditionalFormatting>
  <conditionalFormatting sqref="P49">
    <cfRule type="expression" dxfId="764" priority="675" stopIfTrue="1">
      <formula>P49=""</formula>
    </cfRule>
    <cfRule type="expression" dxfId="763" priority="676" stopIfTrue="1">
      <formula>P49&lt;=0</formula>
    </cfRule>
    <cfRule type="expression" dxfId="762" priority="677" stopIfTrue="1">
      <formula>P49&lt;1</formula>
    </cfRule>
    <cfRule type="expression" dxfId="761" priority="678">
      <formula>P49&gt;=1</formula>
    </cfRule>
  </conditionalFormatting>
  <conditionalFormatting sqref="Q52">
    <cfRule type="expression" dxfId="760" priority="667" stopIfTrue="1">
      <formula>Q52=""</formula>
    </cfRule>
    <cfRule type="expression" dxfId="759" priority="668" stopIfTrue="1">
      <formula>Q52&lt;=0</formula>
    </cfRule>
    <cfRule type="expression" dxfId="758" priority="669" stopIfTrue="1">
      <formula>Q52&lt;1</formula>
    </cfRule>
    <cfRule type="expression" dxfId="757" priority="670">
      <formula>Q52&gt;=1</formula>
    </cfRule>
  </conditionalFormatting>
  <conditionalFormatting sqref="Q52">
    <cfRule type="expression" dxfId="756" priority="663" stopIfTrue="1">
      <formula>Q52=""</formula>
    </cfRule>
    <cfRule type="expression" dxfId="755" priority="664" stopIfTrue="1">
      <formula>Q52&lt;=0</formula>
    </cfRule>
    <cfRule type="expression" dxfId="754" priority="665" stopIfTrue="1">
      <formula>Q52&lt;1</formula>
    </cfRule>
    <cfRule type="expression" dxfId="753" priority="666">
      <formula>Q52&gt;=1</formula>
    </cfRule>
  </conditionalFormatting>
  <conditionalFormatting sqref="P52">
    <cfRule type="expression" dxfId="752" priority="655" stopIfTrue="1">
      <formula>P52=""</formula>
    </cfRule>
    <cfRule type="expression" dxfId="751" priority="656" stopIfTrue="1">
      <formula>P52&lt;=0</formula>
    </cfRule>
    <cfRule type="expression" dxfId="750" priority="657" stopIfTrue="1">
      <formula>P52&lt;1</formula>
    </cfRule>
    <cfRule type="expression" dxfId="749" priority="658">
      <formula>P52&gt;=1</formula>
    </cfRule>
  </conditionalFormatting>
  <conditionalFormatting sqref="P52">
    <cfRule type="expression" dxfId="748" priority="659" stopIfTrue="1">
      <formula>P52=""</formula>
    </cfRule>
    <cfRule type="expression" dxfId="747" priority="660" stopIfTrue="1">
      <formula>P52&lt;=0</formula>
    </cfRule>
    <cfRule type="expression" dxfId="746" priority="661" stopIfTrue="1">
      <formula>P52&lt;1</formula>
    </cfRule>
    <cfRule type="expression" dxfId="745" priority="662">
      <formula>P52&gt;=1</formula>
    </cfRule>
  </conditionalFormatting>
  <conditionalFormatting sqref="Q53">
    <cfRule type="expression" dxfId="744" priority="651" stopIfTrue="1">
      <formula>Q53=""</formula>
    </cfRule>
    <cfRule type="expression" dxfId="743" priority="652" stopIfTrue="1">
      <formula>Q53&lt;=0</formula>
    </cfRule>
    <cfRule type="expression" dxfId="742" priority="653" stopIfTrue="1">
      <formula>Q53&lt;1</formula>
    </cfRule>
    <cfRule type="expression" dxfId="741" priority="654">
      <formula>Q53&gt;=1</formula>
    </cfRule>
  </conditionalFormatting>
  <conditionalFormatting sqref="Q53">
    <cfRule type="expression" dxfId="740" priority="647" stopIfTrue="1">
      <formula>Q53=""</formula>
    </cfRule>
    <cfRule type="expression" dxfId="739" priority="648" stopIfTrue="1">
      <formula>Q53&lt;=0</formula>
    </cfRule>
    <cfRule type="expression" dxfId="738" priority="649" stopIfTrue="1">
      <formula>Q53&lt;1</formula>
    </cfRule>
    <cfRule type="expression" dxfId="737" priority="650">
      <formula>Q53&gt;=1</formula>
    </cfRule>
  </conditionalFormatting>
  <conditionalFormatting sqref="P53">
    <cfRule type="expression" dxfId="736" priority="639" stopIfTrue="1">
      <formula>P53=""</formula>
    </cfRule>
    <cfRule type="expression" dxfId="735" priority="640" stopIfTrue="1">
      <formula>P53&lt;=0</formula>
    </cfRule>
    <cfRule type="expression" dxfId="734" priority="641" stopIfTrue="1">
      <formula>P53&lt;1</formula>
    </cfRule>
    <cfRule type="expression" dxfId="733" priority="642">
      <formula>P53&gt;=1</formula>
    </cfRule>
  </conditionalFormatting>
  <conditionalFormatting sqref="P53">
    <cfRule type="expression" dxfId="732" priority="643" stopIfTrue="1">
      <formula>P53=""</formula>
    </cfRule>
    <cfRule type="expression" dxfId="731" priority="644" stopIfTrue="1">
      <formula>P53&lt;=0</formula>
    </cfRule>
    <cfRule type="expression" dxfId="730" priority="645" stopIfTrue="1">
      <formula>P53&lt;1</formula>
    </cfRule>
    <cfRule type="expression" dxfId="729" priority="646">
      <formula>P53&gt;=1</formula>
    </cfRule>
  </conditionalFormatting>
  <conditionalFormatting sqref="Q54">
    <cfRule type="expression" dxfId="728" priority="635" stopIfTrue="1">
      <formula>Q54=""</formula>
    </cfRule>
    <cfRule type="expression" dxfId="727" priority="636" stopIfTrue="1">
      <formula>Q54&lt;=0</formula>
    </cfRule>
    <cfRule type="expression" dxfId="726" priority="637" stopIfTrue="1">
      <formula>Q54&lt;1</formula>
    </cfRule>
    <cfRule type="expression" dxfId="725" priority="638">
      <formula>Q54&gt;=1</formula>
    </cfRule>
  </conditionalFormatting>
  <conditionalFormatting sqref="Q54">
    <cfRule type="expression" dxfId="724" priority="631" stopIfTrue="1">
      <formula>Q54=""</formula>
    </cfRule>
    <cfRule type="expression" dxfId="723" priority="632" stopIfTrue="1">
      <formula>Q54&lt;=0</formula>
    </cfRule>
    <cfRule type="expression" dxfId="722" priority="633" stopIfTrue="1">
      <formula>Q54&lt;1</formula>
    </cfRule>
    <cfRule type="expression" dxfId="721" priority="634">
      <formula>Q54&gt;=1</formula>
    </cfRule>
  </conditionalFormatting>
  <conditionalFormatting sqref="P54">
    <cfRule type="expression" dxfId="720" priority="623" stopIfTrue="1">
      <formula>P54=""</formula>
    </cfRule>
    <cfRule type="expression" dxfId="719" priority="624" stopIfTrue="1">
      <formula>P54&lt;=0</formula>
    </cfRule>
    <cfRule type="expression" dxfId="718" priority="625" stopIfTrue="1">
      <formula>P54&lt;1</formula>
    </cfRule>
    <cfRule type="expression" dxfId="717" priority="626">
      <formula>P54&gt;=1</formula>
    </cfRule>
  </conditionalFormatting>
  <conditionalFormatting sqref="P54">
    <cfRule type="expression" dxfId="716" priority="627" stopIfTrue="1">
      <formula>P54=""</formula>
    </cfRule>
    <cfRule type="expression" dxfId="715" priority="628" stopIfTrue="1">
      <formula>P54&lt;=0</formula>
    </cfRule>
    <cfRule type="expression" dxfId="714" priority="629" stopIfTrue="1">
      <formula>P54&lt;1</formula>
    </cfRule>
    <cfRule type="expression" dxfId="713" priority="630">
      <formula>P54&gt;=1</formula>
    </cfRule>
  </conditionalFormatting>
  <conditionalFormatting sqref="Q56">
    <cfRule type="expression" dxfId="712" priority="619" stopIfTrue="1">
      <formula>Q56=""</formula>
    </cfRule>
    <cfRule type="expression" dxfId="711" priority="620" stopIfTrue="1">
      <formula>Q56&lt;=0</formula>
    </cfRule>
    <cfRule type="expression" dxfId="710" priority="621" stopIfTrue="1">
      <formula>Q56&lt;1</formula>
    </cfRule>
    <cfRule type="expression" dxfId="709" priority="622">
      <formula>Q56&gt;=1</formula>
    </cfRule>
  </conditionalFormatting>
  <conditionalFormatting sqref="Q56">
    <cfRule type="expression" dxfId="708" priority="615" stopIfTrue="1">
      <formula>Q56=""</formula>
    </cfRule>
    <cfRule type="expression" dxfId="707" priority="616" stopIfTrue="1">
      <formula>Q56&lt;=0</formula>
    </cfRule>
    <cfRule type="expression" dxfId="706" priority="617" stopIfTrue="1">
      <formula>Q56&lt;1</formula>
    </cfRule>
    <cfRule type="expression" dxfId="705" priority="618">
      <formula>Q56&gt;=1</formula>
    </cfRule>
  </conditionalFormatting>
  <conditionalFormatting sqref="P56">
    <cfRule type="expression" dxfId="704" priority="607" stopIfTrue="1">
      <formula>P56=""</formula>
    </cfRule>
    <cfRule type="expression" dxfId="703" priority="608" stopIfTrue="1">
      <formula>P56&lt;=0</formula>
    </cfRule>
    <cfRule type="expression" dxfId="702" priority="609" stopIfTrue="1">
      <formula>P56&lt;1</formula>
    </cfRule>
    <cfRule type="expression" dxfId="701" priority="610">
      <formula>P56&gt;=1</formula>
    </cfRule>
  </conditionalFormatting>
  <conditionalFormatting sqref="P56">
    <cfRule type="expression" dxfId="700" priority="611" stopIfTrue="1">
      <formula>P56=""</formula>
    </cfRule>
    <cfRule type="expression" dxfId="699" priority="612" stopIfTrue="1">
      <formula>P56&lt;=0</formula>
    </cfRule>
    <cfRule type="expression" dxfId="698" priority="613" stopIfTrue="1">
      <formula>P56&lt;1</formula>
    </cfRule>
    <cfRule type="expression" dxfId="697" priority="614">
      <formula>P56&gt;=1</formula>
    </cfRule>
  </conditionalFormatting>
  <conditionalFormatting sqref="P47:Q47 P38:Q38 Q45">
    <cfRule type="expression" dxfId="696" priority="603" stopIfTrue="1">
      <formula>P38=""</formula>
    </cfRule>
    <cfRule type="expression" dxfId="695" priority="604" stopIfTrue="1">
      <formula>P38&lt;=0</formula>
    </cfRule>
    <cfRule type="expression" dxfId="694" priority="605" stopIfTrue="1">
      <formula>P38&lt;1</formula>
    </cfRule>
    <cfRule type="expression" dxfId="693" priority="606">
      <formula>P38&gt;=1</formula>
    </cfRule>
  </conditionalFormatting>
  <conditionalFormatting sqref="P47:Q47 P38:Q38 Q45">
    <cfRule type="expression" dxfId="692" priority="599" stopIfTrue="1">
      <formula>P38=""</formula>
    </cfRule>
    <cfRule type="expression" dxfId="691" priority="600" stopIfTrue="1">
      <formula>P38&lt;=0</formula>
    </cfRule>
    <cfRule type="expression" dxfId="690" priority="601" stopIfTrue="1">
      <formula>P38&lt;1</formula>
    </cfRule>
    <cfRule type="expression" dxfId="689" priority="602">
      <formula>P38&gt;=1</formula>
    </cfRule>
  </conditionalFormatting>
  <conditionalFormatting sqref="P55:Q55">
    <cfRule type="expression" dxfId="688" priority="595" stopIfTrue="1">
      <formula>P55=""</formula>
    </cfRule>
    <cfRule type="expression" dxfId="687" priority="596" stopIfTrue="1">
      <formula>P55&lt;=0</formula>
    </cfRule>
    <cfRule type="expression" dxfId="686" priority="597" stopIfTrue="1">
      <formula>P55&lt;1</formula>
    </cfRule>
    <cfRule type="expression" dxfId="685" priority="598">
      <formula>P55&gt;=1</formula>
    </cfRule>
  </conditionalFormatting>
  <conditionalFormatting sqref="P55:Q55">
    <cfRule type="expression" dxfId="684" priority="591" stopIfTrue="1">
      <formula>P55=""</formula>
    </cfRule>
    <cfRule type="expression" dxfId="683" priority="592" stopIfTrue="1">
      <formula>P55&lt;=0</formula>
    </cfRule>
    <cfRule type="expression" dxfId="682" priority="593" stopIfTrue="1">
      <formula>P55&lt;1</formula>
    </cfRule>
    <cfRule type="expression" dxfId="681" priority="594">
      <formula>P55&gt;=1</formula>
    </cfRule>
  </conditionalFormatting>
  <conditionalFormatting sqref="P57:Q58">
    <cfRule type="expression" dxfId="680" priority="587" stopIfTrue="1">
      <formula>P57=""</formula>
    </cfRule>
    <cfRule type="expression" dxfId="679" priority="588" stopIfTrue="1">
      <formula>P57&lt;=0</formula>
    </cfRule>
    <cfRule type="expression" dxfId="678" priority="589" stopIfTrue="1">
      <formula>P57&lt;1</formula>
    </cfRule>
    <cfRule type="expression" dxfId="677" priority="590">
      <formula>P57&gt;=1</formula>
    </cfRule>
  </conditionalFormatting>
  <conditionalFormatting sqref="P57:Q58">
    <cfRule type="expression" dxfId="676" priority="583" stopIfTrue="1">
      <formula>P57=""</formula>
    </cfRule>
    <cfRule type="expression" dxfId="675" priority="584" stopIfTrue="1">
      <formula>P57&lt;=0</formula>
    </cfRule>
    <cfRule type="expression" dxfId="674" priority="585" stopIfTrue="1">
      <formula>P57&lt;1</formula>
    </cfRule>
    <cfRule type="expression" dxfId="673" priority="586">
      <formula>P57&gt;=1</formula>
    </cfRule>
  </conditionalFormatting>
  <conditionalFormatting sqref="Q60">
    <cfRule type="expression" dxfId="672" priority="579" stopIfTrue="1">
      <formula>Q60=""</formula>
    </cfRule>
    <cfRule type="expression" dxfId="671" priority="580" stopIfTrue="1">
      <formula>Q60&lt;=0</formula>
    </cfRule>
    <cfRule type="expression" dxfId="670" priority="581" stopIfTrue="1">
      <formula>Q60&lt;1</formula>
    </cfRule>
    <cfRule type="expression" dxfId="669" priority="582">
      <formula>Q60&gt;=1</formula>
    </cfRule>
  </conditionalFormatting>
  <conditionalFormatting sqref="Q60">
    <cfRule type="expression" dxfId="668" priority="575" stopIfTrue="1">
      <formula>Q60=""</formula>
    </cfRule>
    <cfRule type="expression" dxfId="667" priority="576" stopIfTrue="1">
      <formula>Q60&lt;=0</formula>
    </cfRule>
    <cfRule type="expression" dxfId="666" priority="577" stopIfTrue="1">
      <formula>Q60&lt;1</formula>
    </cfRule>
    <cfRule type="expression" dxfId="665" priority="578">
      <formula>Q60&gt;=1</formula>
    </cfRule>
  </conditionalFormatting>
  <conditionalFormatting sqref="Q61">
    <cfRule type="expression" dxfId="664" priority="571" stopIfTrue="1">
      <formula>Q61=""</formula>
    </cfRule>
    <cfRule type="expression" dxfId="663" priority="572" stopIfTrue="1">
      <formula>Q61&lt;=0</formula>
    </cfRule>
    <cfRule type="expression" dxfId="662" priority="573" stopIfTrue="1">
      <formula>Q61&lt;1</formula>
    </cfRule>
    <cfRule type="expression" dxfId="661" priority="574">
      <formula>Q61&gt;=1</formula>
    </cfRule>
  </conditionalFormatting>
  <conditionalFormatting sqref="Q61">
    <cfRule type="expression" dxfId="660" priority="567" stopIfTrue="1">
      <formula>Q61=""</formula>
    </cfRule>
    <cfRule type="expression" dxfId="659" priority="568" stopIfTrue="1">
      <formula>Q61&lt;=0</formula>
    </cfRule>
    <cfRule type="expression" dxfId="658" priority="569" stopIfTrue="1">
      <formula>Q61&lt;1</formula>
    </cfRule>
    <cfRule type="expression" dxfId="657" priority="570">
      <formula>Q61&gt;=1</formula>
    </cfRule>
  </conditionalFormatting>
  <conditionalFormatting sqref="Q62">
    <cfRule type="expression" dxfId="656" priority="563" stopIfTrue="1">
      <formula>Q62=""</formula>
    </cfRule>
    <cfRule type="expression" dxfId="655" priority="564" stopIfTrue="1">
      <formula>Q62&lt;=0</formula>
    </cfRule>
    <cfRule type="expression" dxfId="654" priority="565" stopIfTrue="1">
      <formula>Q62&lt;1</formula>
    </cfRule>
    <cfRule type="expression" dxfId="653" priority="566">
      <formula>Q62&gt;=1</formula>
    </cfRule>
  </conditionalFormatting>
  <conditionalFormatting sqref="Q62">
    <cfRule type="expression" dxfId="652" priority="559" stopIfTrue="1">
      <formula>Q62=""</formula>
    </cfRule>
    <cfRule type="expression" dxfId="651" priority="560" stopIfTrue="1">
      <formula>Q62&lt;=0</formula>
    </cfRule>
    <cfRule type="expression" dxfId="650" priority="561" stopIfTrue="1">
      <formula>Q62&lt;1</formula>
    </cfRule>
    <cfRule type="expression" dxfId="649" priority="562">
      <formula>Q62&gt;=1</formula>
    </cfRule>
  </conditionalFormatting>
  <conditionalFormatting sqref="Q63">
    <cfRule type="expression" dxfId="648" priority="555" stopIfTrue="1">
      <formula>Q63=""</formula>
    </cfRule>
    <cfRule type="expression" dxfId="647" priority="556" stopIfTrue="1">
      <formula>Q63&lt;=0</formula>
    </cfRule>
    <cfRule type="expression" dxfId="646" priority="557" stopIfTrue="1">
      <formula>Q63&lt;1</formula>
    </cfRule>
    <cfRule type="expression" dxfId="645" priority="558">
      <formula>Q63&gt;=1</formula>
    </cfRule>
  </conditionalFormatting>
  <conditionalFormatting sqref="Q63">
    <cfRule type="expression" dxfId="644" priority="551" stopIfTrue="1">
      <formula>Q63=""</formula>
    </cfRule>
    <cfRule type="expression" dxfId="643" priority="552" stopIfTrue="1">
      <formula>Q63&lt;=0</formula>
    </cfRule>
    <cfRule type="expression" dxfId="642" priority="553" stopIfTrue="1">
      <formula>Q63&lt;1</formula>
    </cfRule>
    <cfRule type="expression" dxfId="641" priority="554">
      <formula>Q63&gt;=1</formula>
    </cfRule>
  </conditionalFormatting>
  <conditionalFormatting sqref="Q64">
    <cfRule type="expression" dxfId="640" priority="547" stopIfTrue="1">
      <formula>Q64=""</formula>
    </cfRule>
    <cfRule type="expression" dxfId="639" priority="548" stopIfTrue="1">
      <formula>Q64&lt;=0</formula>
    </cfRule>
    <cfRule type="expression" dxfId="638" priority="549" stopIfTrue="1">
      <formula>Q64&lt;1</formula>
    </cfRule>
    <cfRule type="expression" dxfId="637" priority="550">
      <formula>Q64&gt;=1</formula>
    </cfRule>
  </conditionalFormatting>
  <conditionalFormatting sqref="Q64">
    <cfRule type="expression" dxfId="636" priority="543" stopIfTrue="1">
      <formula>Q64=""</formula>
    </cfRule>
    <cfRule type="expression" dxfId="635" priority="544" stopIfTrue="1">
      <formula>Q64&lt;=0</formula>
    </cfRule>
    <cfRule type="expression" dxfId="634" priority="545" stopIfTrue="1">
      <formula>Q64&lt;1</formula>
    </cfRule>
    <cfRule type="expression" dxfId="633" priority="546">
      <formula>Q64&gt;=1</formula>
    </cfRule>
  </conditionalFormatting>
  <conditionalFormatting sqref="Q65:Q67">
    <cfRule type="expression" dxfId="632" priority="539" stopIfTrue="1">
      <formula>Q65=""</formula>
    </cfRule>
    <cfRule type="expression" dxfId="631" priority="540" stopIfTrue="1">
      <formula>Q65&lt;=0</formula>
    </cfRule>
    <cfRule type="expression" dxfId="630" priority="541" stopIfTrue="1">
      <formula>Q65&lt;1</formula>
    </cfRule>
    <cfRule type="expression" dxfId="629" priority="542">
      <formula>Q65&gt;=1</formula>
    </cfRule>
  </conditionalFormatting>
  <conditionalFormatting sqref="Q65:Q67">
    <cfRule type="expression" dxfId="628" priority="535" stopIfTrue="1">
      <formula>Q65=""</formula>
    </cfRule>
    <cfRule type="expression" dxfId="627" priority="536" stopIfTrue="1">
      <formula>Q65&lt;=0</formula>
    </cfRule>
    <cfRule type="expression" dxfId="626" priority="537" stopIfTrue="1">
      <formula>Q65&lt;1</formula>
    </cfRule>
    <cfRule type="expression" dxfId="625" priority="538">
      <formula>Q65&gt;=1</formula>
    </cfRule>
  </conditionalFormatting>
  <conditionalFormatting sqref="Q69">
    <cfRule type="expression" dxfId="624" priority="531" stopIfTrue="1">
      <formula>Q69=""</formula>
    </cfRule>
    <cfRule type="expression" dxfId="623" priority="532" stopIfTrue="1">
      <formula>Q69&lt;=0</formula>
    </cfRule>
    <cfRule type="expression" dxfId="622" priority="533" stopIfTrue="1">
      <formula>Q69&lt;1</formula>
    </cfRule>
    <cfRule type="expression" dxfId="621" priority="534">
      <formula>Q69&gt;=1</formula>
    </cfRule>
  </conditionalFormatting>
  <conditionalFormatting sqref="Q69">
    <cfRule type="expression" dxfId="620" priority="527" stopIfTrue="1">
      <formula>Q69=""</formula>
    </cfRule>
    <cfRule type="expression" dxfId="619" priority="528" stopIfTrue="1">
      <formula>Q69&lt;=0</formula>
    </cfRule>
    <cfRule type="expression" dxfId="618" priority="529" stopIfTrue="1">
      <formula>Q69&lt;1</formula>
    </cfRule>
    <cfRule type="expression" dxfId="617" priority="530">
      <formula>Q69&gt;=1</formula>
    </cfRule>
  </conditionalFormatting>
  <conditionalFormatting sqref="P70:Q70">
    <cfRule type="expression" dxfId="616" priority="523" stopIfTrue="1">
      <formula>P70=""</formula>
    </cfRule>
    <cfRule type="expression" dxfId="615" priority="524" stopIfTrue="1">
      <formula>P70&lt;=0</formula>
    </cfRule>
    <cfRule type="expression" dxfId="614" priority="525" stopIfTrue="1">
      <formula>P70&lt;1</formula>
    </cfRule>
    <cfRule type="expression" dxfId="613" priority="526">
      <formula>P70&gt;=1</formula>
    </cfRule>
  </conditionalFormatting>
  <conditionalFormatting sqref="P70:Q70">
    <cfRule type="expression" dxfId="612" priority="519" stopIfTrue="1">
      <formula>P70=""</formula>
    </cfRule>
    <cfRule type="expression" dxfId="611" priority="520" stopIfTrue="1">
      <formula>P70&lt;=0</formula>
    </cfRule>
    <cfRule type="expression" dxfId="610" priority="521" stopIfTrue="1">
      <formula>P70&lt;1</formula>
    </cfRule>
    <cfRule type="expression" dxfId="609" priority="522">
      <formula>P70&gt;=1</formula>
    </cfRule>
  </conditionalFormatting>
  <conditionalFormatting sqref="P72:Q72">
    <cfRule type="expression" dxfId="608" priority="515" stopIfTrue="1">
      <formula>P72=""</formula>
    </cfRule>
    <cfRule type="expression" dxfId="607" priority="516" stopIfTrue="1">
      <formula>P72&lt;=0</formula>
    </cfRule>
    <cfRule type="expression" dxfId="606" priority="517" stopIfTrue="1">
      <formula>P72&lt;1</formula>
    </cfRule>
    <cfRule type="expression" dxfId="605" priority="518">
      <formula>P72&gt;=1</formula>
    </cfRule>
  </conditionalFormatting>
  <conditionalFormatting sqref="P72:Q72">
    <cfRule type="expression" dxfId="604" priority="511" stopIfTrue="1">
      <formula>P72=""</formula>
    </cfRule>
    <cfRule type="expression" dxfId="603" priority="512" stopIfTrue="1">
      <formula>P72&lt;=0</formula>
    </cfRule>
    <cfRule type="expression" dxfId="602" priority="513" stopIfTrue="1">
      <formula>P72&lt;1</formula>
    </cfRule>
    <cfRule type="expression" dxfId="601" priority="514">
      <formula>P72&gt;=1</formula>
    </cfRule>
  </conditionalFormatting>
  <conditionalFormatting sqref="P75:Q75">
    <cfRule type="expression" dxfId="600" priority="507" stopIfTrue="1">
      <formula>P75=""</formula>
    </cfRule>
    <cfRule type="expression" dxfId="599" priority="508" stopIfTrue="1">
      <formula>P75&lt;=0</formula>
    </cfRule>
    <cfRule type="expression" dxfId="598" priority="509" stopIfTrue="1">
      <formula>P75&lt;1</formula>
    </cfRule>
    <cfRule type="expression" dxfId="597" priority="510">
      <formula>P75&gt;=1</formula>
    </cfRule>
  </conditionalFormatting>
  <conditionalFormatting sqref="P75:Q75">
    <cfRule type="expression" dxfId="596" priority="503" stopIfTrue="1">
      <formula>P75=""</formula>
    </cfRule>
    <cfRule type="expression" dxfId="595" priority="504" stopIfTrue="1">
      <formula>P75&lt;=0</formula>
    </cfRule>
    <cfRule type="expression" dxfId="594" priority="505" stopIfTrue="1">
      <formula>P75&lt;1</formula>
    </cfRule>
    <cfRule type="expression" dxfId="593" priority="506">
      <formula>P75&gt;=1</formula>
    </cfRule>
  </conditionalFormatting>
  <conditionalFormatting sqref="Q76:Q77">
    <cfRule type="expression" dxfId="592" priority="499" stopIfTrue="1">
      <formula>Q76=""</formula>
    </cfRule>
    <cfRule type="expression" dxfId="591" priority="500" stopIfTrue="1">
      <formula>Q76&lt;=0</formula>
    </cfRule>
    <cfRule type="expression" dxfId="590" priority="501" stopIfTrue="1">
      <formula>Q76&lt;1</formula>
    </cfRule>
    <cfRule type="expression" dxfId="589" priority="502">
      <formula>Q76&gt;=1</formula>
    </cfRule>
  </conditionalFormatting>
  <conditionalFormatting sqref="Q76:Q77">
    <cfRule type="expression" dxfId="588" priority="495" stopIfTrue="1">
      <formula>Q76=""</formula>
    </cfRule>
    <cfRule type="expression" dxfId="587" priority="496" stopIfTrue="1">
      <formula>Q76&lt;=0</formula>
    </cfRule>
    <cfRule type="expression" dxfId="586" priority="497" stopIfTrue="1">
      <formula>Q76&lt;1</formula>
    </cfRule>
    <cfRule type="expression" dxfId="585" priority="498">
      <formula>Q76&gt;=1</formula>
    </cfRule>
  </conditionalFormatting>
  <conditionalFormatting sqref="P76:P77">
    <cfRule type="expression" dxfId="584" priority="487" stopIfTrue="1">
      <formula>P76=""</formula>
    </cfRule>
    <cfRule type="expression" dxfId="583" priority="488" stopIfTrue="1">
      <formula>P76&lt;=0</formula>
    </cfRule>
    <cfRule type="expression" dxfId="582" priority="489" stopIfTrue="1">
      <formula>P76&lt;1</formula>
    </cfRule>
    <cfRule type="expression" dxfId="581" priority="490">
      <formula>P76&gt;=1</formula>
    </cfRule>
  </conditionalFormatting>
  <conditionalFormatting sqref="P76:P77">
    <cfRule type="expression" dxfId="580" priority="491" stopIfTrue="1">
      <formula>P76=""</formula>
    </cfRule>
    <cfRule type="expression" dxfId="579" priority="492" stopIfTrue="1">
      <formula>P76&lt;=0</formula>
    </cfRule>
    <cfRule type="expression" dxfId="578" priority="493" stopIfTrue="1">
      <formula>P76&lt;1</formula>
    </cfRule>
    <cfRule type="expression" dxfId="577" priority="494">
      <formula>P76&gt;=1</formula>
    </cfRule>
  </conditionalFormatting>
  <conditionalFormatting sqref="P80:Q80">
    <cfRule type="expression" dxfId="576" priority="483" stopIfTrue="1">
      <formula>P80=""</formula>
    </cfRule>
    <cfRule type="expression" dxfId="575" priority="484" stopIfTrue="1">
      <formula>P80&lt;=0</formula>
    </cfRule>
    <cfRule type="expression" dxfId="574" priority="485" stopIfTrue="1">
      <formula>P80&lt;1</formula>
    </cfRule>
    <cfRule type="expression" dxfId="573" priority="486">
      <formula>P80&gt;=1</formula>
    </cfRule>
  </conditionalFormatting>
  <conditionalFormatting sqref="P80:Q80">
    <cfRule type="expression" dxfId="572" priority="479" stopIfTrue="1">
      <formula>P80=""</formula>
    </cfRule>
    <cfRule type="expression" dxfId="571" priority="480" stopIfTrue="1">
      <formula>P80&lt;=0</formula>
    </cfRule>
    <cfRule type="expression" dxfId="570" priority="481" stopIfTrue="1">
      <formula>P80&lt;1</formula>
    </cfRule>
    <cfRule type="expression" dxfId="569" priority="482">
      <formula>P80&gt;=1</formula>
    </cfRule>
  </conditionalFormatting>
  <conditionalFormatting sqref="P81:Q81">
    <cfRule type="expression" dxfId="568" priority="475" stopIfTrue="1">
      <formula>P81=""</formula>
    </cfRule>
    <cfRule type="expression" dxfId="567" priority="476" stopIfTrue="1">
      <formula>P81&lt;=0</formula>
    </cfRule>
    <cfRule type="expression" dxfId="566" priority="477" stopIfTrue="1">
      <formula>P81&lt;1</formula>
    </cfRule>
    <cfRule type="expression" dxfId="565" priority="478">
      <formula>P81&gt;=1</formula>
    </cfRule>
  </conditionalFormatting>
  <conditionalFormatting sqref="P81:Q81">
    <cfRule type="expression" dxfId="564" priority="471" stopIfTrue="1">
      <formula>P81=""</formula>
    </cfRule>
    <cfRule type="expression" dxfId="563" priority="472" stopIfTrue="1">
      <formula>P81&lt;=0</formula>
    </cfRule>
    <cfRule type="expression" dxfId="562" priority="473" stopIfTrue="1">
      <formula>P81&lt;1</formula>
    </cfRule>
    <cfRule type="expression" dxfId="561" priority="474">
      <formula>P81&gt;=1</formula>
    </cfRule>
  </conditionalFormatting>
  <conditionalFormatting sqref="Q82">
    <cfRule type="expression" dxfId="560" priority="467" stopIfTrue="1">
      <formula>Q82=""</formula>
    </cfRule>
    <cfRule type="expression" dxfId="559" priority="468" stopIfTrue="1">
      <formula>Q82&lt;=0</formula>
    </cfRule>
    <cfRule type="expression" dxfId="558" priority="469" stopIfTrue="1">
      <formula>Q82&lt;1</formula>
    </cfRule>
    <cfRule type="expression" dxfId="557" priority="470">
      <formula>Q82&gt;=1</formula>
    </cfRule>
  </conditionalFormatting>
  <conditionalFormatting sqref="Q82">
    <cfRule type="expression" dxfId="556" priority="463" stopIfTrue="1">
      <formula>Q82=""</formula>
    </cfRule>
    <cfRule type="expression" dxfId="555" priority="464" stopIfTrue="1">
      <formula>Q82&lt;=0</formula>
    </cfRule>
    <cfRule type="expression" dxfId="554" priority="465" stopIfTrue="1">
      <formula>Q82&lt;1</formula>
    </cfRule>
    <cfRule type="expression" dxfId="553" priority="466">
      <formula>Q82&gt;=1</formula>
    </cfRule>
  </conditionalFormatting>
  <conditionalFormatting sqref="P82">
    <cfRule type="expression" dxfId="552" priority="455" stopIfTrue="1">
      <formula>P82=""</formula>
    </cfRule>
    <cfRule type="expression" dxfId="551" priority="456" stopIfTrue="1">
      <formula>P82&lt;=0</formula>
    </cfRule>
    <cfRule type="expression" dxfId="550" priority="457" stopIfTrue="1">
      <formula>P82&lt;1</formula>
    </cfRule>
    <cfRule type="expression" dxfId="549" priority="458">
      <formula>P82&gt;=1</formula>
    </cfRule>
  </conditionalFormatting>
  <conditionalFormatting sqref="P82">
    <cfRule type="expression" dxfId="548" priority="459" stopIfTrue="1">
      <formula>P82=""</formula>
    </cfRule>
    <cfRule type="expression" dxfId="547" priority="460" stopIfTrue="1">
      <formula>P82&lt;=0</formula>
    </cfRule>
    <cfRule type="expression" dxfId="546" priority="461" stopIfTrue="1">
      <formula>P82&lt;1</formula>
    </cfRule>
    <cfRule type="expression" dxfId="545" priority="462">
      <formula>P82&gt;=1</formula>
    </cfRule>
  </conditionalFormatting>
  <conditionalFormatting sqref="Q83">
    <cfRule type="expression" dxfId="544" priority="451" stopIfTrue="1">
      <formula>Q83=""</formula>
    </cfRule>
    <cfRule type="expression" dxfId="543" priority="452" stopIfTrue="1">
      <formula>Q83&lt;=0</formula>
    </cfRule>
    <cfRule type="expression" dxfId="542" priority="453" stopIfTrue="1">
      <formula>Q83&lt;1</formula>
    </cfRule>
    <cfRule type="expression" dxfId="541" priority="454">
      <formula>Q83&gt;=1</formula>
    </cfRule>
  </conditionalFormatting>
  <conditionalFormatting sqref="Q83">
    <cfRule type="expression" dxfId="540" priority="447" stopIfTrue="1">
      <formula>Q83=""</formula>
    </cfRule>
    <cfRule type="expression" dxfId="539" priority="448" stopIfTrue="1">
      <formula>Q83&lt;=0</formula>
    </cfRule>
    <cfRule type="expression" dxfId="538" priority="449" stopIfTrue="1">
      <formula>Q83&lt;1</formula>
    </cfRule>
    <cfRule type="expression" dxfId="537" priority="450">
      <formula>Q83&gt;=1</formula>
    </cfRule>
  </conditionalFormatting>
  <conditionalFormatting sqref="P83">
    <cfRule type="expression" dxfId="536" priority="439" stopIfTrue="1">
      <formula>P83=""</formula>
    </cfRule>
    <cfRule type="expression" dxfId="535" priority="440" stopIfTrue="1">
      <formula>P83&lt;=0</formula>
    </cfRule>
    <cfRule type="expression" dxfId="534" priority="441" stopIfTrue="1">
      <formula>P83&lt;1</formula>
    </cfRule>
    <cfRule type="expression" dxfId="533" priority="442">
      <formula>P83&gt;=1</formula>
    </cfRule>
  </conditionalFormatting>
  <conditionalFormatting sqref="P83">
    <cfRule type="expression" dxfId="532" priority="443" stopIfTrue="1">
      <formula>P83=""</formula>
    </cfRule>
    <cfRule type="expression" dxfId="531" priority="444" stopIfTrue="1">
      <formula>P83&lt;=0</formula>
    </cfRule>
    <cfRule type="expression" dxfId="530" priority="445" stopIfTrue="1">
      <formula>P83&lt;1</formula>
    </cfRule>
    <cfRule type="expression" dxfId="529" priority="446">
      <formula>P83&gt;=1</formula>
    </cfRule>
  </conditionalFormatting>
  <conditionalFormatting sqref="P85:Q86">
    <cfRule type="expression" dxfId="528" priority="435" stopIfTrue="1">
      <formula>P85=""</formula>
    </cfRule>
    <cfRule type="expression" dxfId="527" priority="436" stopIfTrue="1">
      <formula>P85&lt;=0</formula>
    </cfRule>
    <cfRule type="expression" dxfId="526" priority="437" stopIfTrue="1">
      <formula>P85&lt;1</formula>
    </cfRule>
    <cfRule type="expression" dxfId="525" priority="438">
      <formula>P85&gt;=1</formula>
    </cfRule>
  </conditionalFormatting>
  <conditionalFormatting sqref="P85:Q86">
    <cfRule type="expression" dxfId="524" priority="431" stopIfTrue="1">
      <formula>P85=""</formula>
    </cfRule>
    <cfRule type="expression" dxfId="523" priority="432" stopIfTrue="1">
      <formula>P85&lt;=0</formula>
    </cfRule>
    <cfRule type="expression" dxfId="522" priority="433" stopIfTrue="1">
      <formula>P85&lt;1</formula>
    </cfRule>
    <cfRule type="expression" dxfId="521" priority="434">
      <formula>P85&gt;=1</formula>
    </cfRule>
  </conditionalFormatting>
  <conditionalFormatting sqref="Q88">
    <cfRule type="expression" dxfId="520" priority="427" stopIfTrue="1">
      <formula>Q88=""</formula>
    </cfRule>
    <cfRule type="expression" dxfId="519" priority="428" stopIfTrue="1">
      <formula>Q88&lt;=0</formula>
    </cfRule>
    <cfRule type="expression" dxfId="518" priority="429" stopIfTrue="1">
      <formula>Q88&lt;1</formula>
    </cfRule>
    <cfRule type="expression" dxfId="517" priority="430">
      <formula>Q88&gt;=1</formula>
    </cfRule>
  </conditionalFormatting>
  <conditionalFormatting sqref="Q88">
    <cfRule type="expression" dxfId="516" priority="423" stopIfTrue="1">
      <formula>Q88=""</formula>
    </cfRule>
    <cfRule type="expression" dxfId="515" priority="424" stopIfTrue="1">
      <formula>Q88&lt;=0</formula>
    </cfRule>
    <cfRule type="expression" dxfId="514" priority="425" stopIfTrue="1">
      <formula>Q88&lt;1</formula>
    </cfRule>
    <cfRule type="expression" dxfId="513" priority="426">
      <formula>Q88&gt;=1</formula>
    </cfRule>
  </conditionalFormatting>
  <conditionalFormatting sqref="P88">
    <cfRule type="expression" dxfId="512" priority="415" stopIfTrue="1">
      <formula>P88=""</formula>
    </cfRule>
    <cfRule type="expression" dxfId="511" priority="416" stopIfTrue="1">
      <formula>P88&lt;=0</formula>
    </cfRule>
    <cfRule type="expression" dxfId="510" priority="417" stopIfTrue="1">
      <formula>P88&lt;1</formula>
    </cfRule>
    <cfRule type="expression" dxfId="509" priority="418">
      <formula>P88&gt;=1</formula>
    </cfRule>
  </conditionalFormatting>
  <conditionalFormatting sqref="P88">
    <cfRule type="expression" dxfId="508" priority="419" stopIfTrue="1">
      <formula>P88=""</formula>
    </cfRule>
    <cfRule type="expression" dxfId="507" priority="420" stopIfTrue="1">
      <formula>P88&lt;=0</formula>
    </cfRule>
    <cfRule type="expression" dxfId="506" priority="421" stopIfTrue="1">
      <formula>P88&lt;1</formula>
    </cfRule>
    <cfRule type="expression" dxfId="505" priority="422">
      <formula>P88&gt;=1</formula>
    </cfRule>
  </conditionalFormatting>
  <conditionalFormatting sqref="P89:Q89">
    <cfRule type="expression" dxfId="504" priority="411" stopIfTrue="1">
      <formula>P89=""</formula>
    </cfRule>
    <cfRule type="expression" dxfId="503" priority="412" stopIfTrue="1">
      <formula>P89&lt;=0</formula>
    </cfRule>
    <cfRule type="expression" dxfId="502" priority="413" stopIfTrue="1">
      <formula>P89&lt;1</formula>
    </cfRule>
    <cfRule type="expression" dxfId="501" priority="414">
      <formula>P89&gt;=1</formula>
    </cfRule>
  </conditionalFormatting>
  <conditionalFormatting sqref="P89:Q89">
    <cfRule type="expression" dxfId="500" priority="407" stopIfTrue="1">
      <formula>P89=""</formula>
    </cfRule>
    <cfRule type="expression" dxfId="499" priority="408" stopIfTrue="1">
      <formula>P89&lt;=0</formula>
    </cfRule>
    <cfRule type="expression" dxfId="498" priority="409" stopIfTrue="1">
      <formula>P89&lt;1</formula>
    </cfRule>
    <cfRule type="expression" dxfId="497" priority="410">
      <formula>P89&gt;=1</formula>
    </cfRule>
  </conditionalFormatting>
  <conditionalFormatting sqref="P91:Q92">
    <cfRule type="expression" dxfId="496" priority="403" stopIfTrue="1">
      <formula>P91=""</formula>
    </cfRule>
    <cfRule type="expression" dxfId="495" priority="404" stopIfTrue="1">
      <formula>P91&lt;=0</formula>
    </cfRule>
    <cfRule type="expression" dxfId="494" priority="405" stopIfTrue="1">
      <formula>P91&lt;1</formula>
    </cfRule>
    <cfRule type="expression" dxfId="493" priority="406">
      <formula>P91&gt;=1</formula>
    </cfRule>
  </conditionalFormatting>
  <conditionalFormatting sqref="P91:Q92">
    <cfRule type="expression" dxfId="492" priority="399" stopIfTrue="1">
      <formula>P91=""</formula>
    </cfRule>
    <cfRule type="expression" dxfId="491" priority="400" stopIfTrue="1">
      <formula>P91&lt;=0</formula>
    </cfRule>
    <cfRule type="expression" dxfId="490" priority="401" stopIfTrue="1">
      <formula>P91&lt;1</formula>
    </cfRule>
    <cfRule type="expression" dxfId="489" priority="402">
      <formula>P91&gt;=1</formula>
    </cfRule>
  </conditionalFormatting>
  <conditionalFormatting sqref="Q95:Q97">
    <cfRule type="expression" dxfId="488" priority="395" stopIfTrue="1">
      <formula>Q95=""</formula>
    </cfRule>
    <cfRule type="expression" dxfId="487" priority="396" stopIfTrue="1">
      <formula>Q95&lt;=0</formula>
    </cfRule>
    <cfRule type="expression" dxfId="486" priority="397" stopIfTrue="1">
      <formula>Q95&lt;1</formula>
    </cfRule>
    <cfRule type="expression" dxfId="485" priority="398">
      <formula>Q95&gt;=1</formula>
    </cfRule>
  </conditionalFormatting>
  <conditionalFormatting sqref="Q95:Q97">
    <cfRule type="expression" dxfId="484" priority="391" stopIfTrue="1">
      <formula>Q95=""</formula>
    </cfRule>
    <cfRule type="expression" dxfId="483" priority="392" stopIfTrue="1">
      <formula>Q95&lt;=0</formula>
    </cfRule>
    <cfRule type="expression" dxfId="482" priority="393" stopIfTrue="1">
      <formula>Q95&lt;1</formula>
    </cfRule>
    <cfRule type="expression" dxfId="481" priority="394">
      <formula>Q95&gt;=1</formula>
    </cfRule>
  </conditionalFormatting>
  <conditionalFormatting sqref="P95:P97">
    <cfRule type="expression" dxfId="480" priority="383" stopIfTrue="1">
      <formula>P95=""</formula>
    </cfRule>
    <cfRule type="expression" dxfId="479" priority="384" stopIfTrue="1">
      <formula>P95&lt;=0</formula>
    </cfRule>
    <cfRule type="expression" dxfId="478" priority="385" stopIfTrue="1">
      <formula>P95&lt;1</formula>
    </cfRule>
    <cfRule type="expression" dxfId="477" priority="386">
      <formula>P95&gt;=1</formula>
    </cfRule>
  </conditionalFormatting>
  <conditionalFormatting sqref="P95:P97">
    <cfRule type="expression" dxfId="476" priority="387" stopIfTrue="1">
      <formula>P95=""</formula>
    </cfRule>
    <cfRule type="expression" dxfId="475" priority="388" stopIfTrue="1">
      <formula>P95&lt;=0</formula>
    </cfRule>
    <cfRule type="expression" dxfId="474" priority="389" stopIfTrue="1">
      <formula>P95&lt;1</formula>
    </cfRule>
    <cfRule type="expression" dxfId="473" priority="390">
      <formula>P95&gt;=1</formula>
    </cfRule>
  </conditionalFormatting>
  <conditionalFormatting sqref="P101:Q102">
    <cfRule type="expression" dxfId="472" priority="379" stopIfTrue="1">
      <formula>P101=""</formula>
    </cfRule>
    <cfRule type="expression" dxfId="471" priority="380" stopIfTrue="1">
      <formula>P101&lt;=0</formula>
    </cfRule>
    <cfRule type="expression" dxfId="470" priority="381" stopIfTrue="1">
      <formula>P101&lt;1</formula>
    </cfRule>
    <cfRule type="expression" dxfId="469" priority="382">
      <formula>P101&gt;=1</formula>
    </cfRule>
  </conditionalFormatting>
  <conditionalFormatting sqref="P101:Q102">
    <cfRule type="expression" dxfId="468" priority="375" stopIfTrue="1">
      <formula>P101=""</formula>
    </cfRule>
    <cfRule type="expression" dxfId="467" priority="376" stopIfTrue="1">
      <formula>P101&lt;=0</formula>
    </cfRule>
    <cfRule type="expression" dxfId="466" priority="377" stopIfTrue="1">
      <formula>P101&lt;1</formula>
    </cfRule>
    <cfRule type="expression" dxfId="465" priority="378">
      <formula>P101&gt;=1</formula>
    </cfRule>
  </conditionalFormatting>
  <conditionalFormatting sqref="P104:Q104">
    <cfRule type="expression" dxfId="464" priority="371" stopIfTrue="1">
      <formula>P104=""</formula>
    </cfRule>
    <cfRule type="expression" dxfId="463" priority="372" stopIfTrue="1">
      <formula>P104&lt;=0</formula>
    </cfRule>
    <cfRule type="expression" dxfId="462" priority="373" stopIfTrue="1">
      <formula>P104&lt;1</formula>
    </cfRule>
    <cfRule type="expression" dxfId="461" priority="374">
      <formula>P104&gt;=1</formula>
    </cfRule>
  </conditionalFormatting>
  <conditionalFormatting sqref="P104:Q104">
    <cfRule type="expression" dxfId="460" priority="367" stopIfTrue="1">
      <formula>P104=""</formula>
    </cfRule>
    <cfRule type="expression" dxfId="459" priority="368" stopIfTrue="1">
      <formula>P104&lt;=0</formula>
    </cfRule>
    <cfRule type="expression" dxfId="458" priority="369" stopIfTrue="1">
      <formula>P104&lt;1</formula>
    </cfRule>
    <cfRule type="expression" dxfId="457" priority="370">
      <formula>P104&gt;=1</formula>
    </cfRule>
  </conditionalFormatting>
  <conditionalFormatting sqref="P110:Q110">
    <cfRule type="expression" dxfId="456" priority="363" stopIfTrue="1">
      <formula>P110=""</formula>
    </cfRule>
    <cfRule type="expression" dxfId="455" priority="364" stopIfTrue="1">
      <formula>P110&lt;=0</formula>
    </cfRule>
    <cfRule type="expression" dxfId="454" priority="365" stopIfTrue="1">
      <formula>P110&lt;1</formula>
    </cfRule>
    <cfRule type="expression" dxfId="453" priority="366">
      <formula>P110&gt;=1</formula>
    </cfRule>
  </conditionalFormatting>
  <conditionalFormatting sqref="P110:Q110">
    <cfRule type="expression" dxfId="452" priority="359" stopIfTrue="1">
      <formula>P110=""</formula>
    </cfRule>
    <cfRule type="expression" dxfId="451" priority="360" stopIfTrue="1">
      <formula>P110&lt;=0</formula>
    </cfRule>
    <cfRule type="expression" dxfId="450" priority="361" stopIfTrue="1">
      <formula>P110&lt;1</formula>
    </cfRule>
    <cfRule type="expression" dxfId="449" priority="362">
      <formula>P110&gt;=1</formula>
    </cfRule>
  </conditionalFormatting>
  <conditionalFormatting sqref="P115:Q115">
    <cfRule type="expression" dxfId="448" priority="355" stopIfTrue="1">
      <formula>P115=""</formula>
    </cfRule>
    <cfRule type="expression" dxfId="447" priority="356" stopIfTrue="1">
      <formula>P115&lt;=0</formula>
    </cfRule>
    <cfRule type="expression" dxfId="446" priority="357" stopIfTrue="1">
      <formula>P115&lt;1</formula>
    </cfRule>
    <cfRule type="expression" dxfId="445" priority="358">
      <formula>P115&gt;=1</formula>
    </cfRule>
  </conditionalFormatting>
  <conditionalFormatting sqref="P115:Q115">
    <cfRule type="expression" dxfId="444" priority="351" stopIfTrue="1">
      <formula>P115=""</formula>
    </cfRule>
    <cfRule type="expression" dxfId="443" priority="352" stopIfTrue="1">
      <formula>P115&lt;=0</formula>
    </cfRule>
    <cfRule type="expression" dxfId="442" priority="353" stopIfTrue="1">
      <formula>P115&lt;1</formula>
    </cfRule>
    <cfRule type="expression" dxfId="441" priority="354">
      <formula>P115&gt;=1</formula>
    </cfRule>
  </conditionalFormatting>
  <conditionalFormatting sqref="P117:Q118">
    <cfRule type="expression" dxfId="440" priority="347" stopIfTrue="1">
      <formula>P117=""</formula>
    </cfRule>
    <cfRule type="expression" dxfId="439" priority="348" stopIfTrue="1">
      <formula>P117&lt;=0</formula>
    </cfRule>
    <cfRule type="expression" dxfId="438" priority="349" stopIfTrue="1">
      <formula>P117&lt;1</formula>
    </cfRule>
    <cfRule type="expression" dxfId="437" priority="350">
      <formula>P117&gt;=1</formula>
    </cfRule>
  </conditionalFormatting>
  <conditionalFormatting sqref="P117:Q118">
    <cfRule type="expression" dxfId="436" priority="343" stopIfTrue="1">
      <formula>P117=""</formula>
    </cfRule>
    <cfRule type="expression" dxfId="435" priority="344" stopIfTrue="1">
      <formula>P117&lt;=0</formula>
    </cfRule>
    <cfRule type="expression" dxfId="434" priority="345" stopIfTrue="1">
      <formula>P117&lt;1</formula>
    </cfRule>
    <cfRule type="expression" dxfId="433" priority="346">
      <formula>P117&gt;=1</formula>
    </cfRule>
  </conditionalFormatting>
  <conditionalFormatting sqref="N39 T39">
    <cfRule type="expression" dxfId="432" priority="340" stopIfTrue="1">
      <formula>O39=""</formula>
    </cfRule>
    <cfRule type="expression" dxfId="431" priority="341" stopIfTrue="1">
      <formula>AND(O39&lt;&gt;"",N39&lt;1)</formula>
    </cfRule>
    <cfRule type="expression" dxfId="430" priority="342">
      <formula>AND(O39&lt;&gt;"",N39&gt;=1)</formula>
    </cfRule>
  </conditionalFormatting>
  <conditionalFormatting sqref="O39 S39 U39 W39 Y39">
    <cfRule type="expression" dxfId="429" priority="336" stopIfTrue="1">
      <formula>O39=""</formula>
    </cfRule>
    <cfRule type="expression" dxfId="428" priority="337" stopIfTrue="1">
      <formula>O39&lt;=0</formula>
    </cfRule>
    <cfRule type="expression" dxfId="427" priority="338" stopIfTrue="1">
      <formula>O39&lt;1</formula>
    </cfRule>
    <cfRule type="expression" dxfId="426" priority="339">
      <formula>O39&gt;=1</formula>
    </cfRule>
  </conditionalFormatting>
  <conditionalFormatting sqref="O39 S39 U39 W39 Y39">
    <cfRule type="expression" dxfId="425" priority="332" stopIfTrue="1">
      <formula>O39=""</formula>
    </cfRule>
    <cfRule type="expression" dxfId="424" priority="333" stopIfTrue="1">
      <formula>O39&lt;=0</formula>
    </cfRule>
    <cfRule type="expression" dxfId="423" priority="334" stopIfTrue="1">
      <formula>O39&lt;1</formula>
    </cfRule>
    <cfRule type="expression" dxfId="422" priority="335">
      <formula>O39&gt;=1</formula>
    </cfRule>
  </conditionalFormatting>
  <conditionalFormatting sqref="L39">
    <cfRule type="expression" dxfId="421" priority="328" stopIfTrue="1">
      <formula>L39=""</formula>
    </cfRule>
    <cfRule type="expression" dxfId="420" priority="329" stopIfTrue="1">
      <formula>L39&lt;=0</formula>
    </cfRule>
    <cfRule type="expression" dxfId="419" priority="330" stopIfTrue="1">
      <formula>L39&lt;1</formula>
    </cfRule>
    <cfRule type="expression" dxfId="418" priority="331">
      <formula>L39&gt;=1</formula>
    </cfRule>
  </conditionalFormatting>
  <conditionalFormatting sqref="P39:Q39">
    <cfRule type="expression" dxfId="417" priority="324" stopIfTrue="1">
      <formula>P39=""</formula>
    </cfRule>
    <cfRule type="expression" dxfId="416" priority="325" stopIfTrue="1">
      <formula>P39&lt;=0</formula>
    </cfRule>
    <cfRule type="expression" dxfId="415" priority="326" stopIfTrue="1">
      <formula>P39&lt;1</formula>
    </cfRule>
    <cfRule type="expression" dxfId="414" priority="327">
      <formula>P39&gt;=1</formula>
    </cfRule>
  </conditionalFormatting>
  <conditionalFormatting sqref="P39:Q39">
    <cfRule type="expression" dxfId="413" priority="320" stopIfTrue="1">
      <formula>P39=""</formula>
    </cfRule>
    <cfRule type="expression" dxfId="412" priority="321" stopIfTrue="1">
      <formula>P39&lt;=0</formula>
    </cfRule>
    <cfRule type="expression" dxfId="411" priority="322" stopIfTrue="1">
      <formula>P39&lt;1</formula>
    </cfRule>
    <cfRule type="expression" dxfId="410" priority="323">
      <formula>P39&gt;=1</formula>
    </cfRule>
  </conditionalFormatting>
  <conditionalFormatting sqref="N44 T44">
    <cfRule type="expression" dxfId="409" priority="317" stopIfTrue="1">
      <formula>O44=""</formula>
    </cfRule>
    <cfRule type="expression" dxfId="408" priority="318" stopIfTrue="1">
      <formula>AND(O44&lt;&gt;"",N44&lt;1)</formula>
    </cfRule>
    <cfRule type="expression" dxfId="407" priority="319">
      <formula>AND(O44&lt;&gt;"",N44&gt;=1)</formula>
    </cfRule>
  </conditionalFormatting>
  <conditionalFormatting sqref="S44 U44 W44 Y44">
    <cfRule type="expression" dxfId="406" priority="313" stopIfTrue="1">
      <formula>S44=""</formula>
    </cfRule>
    <cfRule type="expression" dxfId="405" priority="314" stopIfTrue="1">
      <formula>S44&lt;=0</formula>
    </cfRule>
    <cfRule type="expression" dxfId="404" priority="315" stopIfTrue="1">
      <formula>S44&lt;1</formula>
    </cfRule>
    <cfRule type="expression" dxfId="403" priority="316">
      <formula>S44&gt;=1</formula>
    </cfRule>
  </conditionalFormatting>
  <conditionalFormatting sqref="S44 U44 W44 Y44">
    <cfRule type="expression" dxfId="402" priority="309" stopIfTrue="1">
      <formula>S44=""</formula>
    </cfRule>
    <cfRule type="expression" dxfId="401" priority="310" stopIfTrue="1">
      <formula>S44&lt;=0</formula>
    </cfRule>
    <cfRule type="expression" dxfId="400" priority="311" stopIfTrue="1">
      <formula>S44&lt;1</formula>
    </cfRule>
    <cfRule type="expression" dxfId="399" priority="312">
      <formula>S44&gt;=1</formula>
    </cfRule>
  </conditionalFormatting>
  <conditionalFormatting sqref="Q44">
    <cfRule type="expression" dxfId="398" priority="305" stopIfTrue="1">
      <formula>Q44=""</formula>
    </cfRule>
    <cfRule type="expression" dxfId="397" priority="306" stopIfTrue="1">
      <formula>Q44&lt;=0</formula>
    </cfRule>
    <cfRule type="expression" dxfId="396" priority="307" stopIfTrue="1">
      <formula>Q44&lt;1</formula>
    </cfRule>
    <cfRule type="expression" dxfId="395" priority="308">
      <formula>Q44&gt;=1</formula>
    </cfRule>
  </conditionalFormatting>
  <conditionalFormatting sqref="Q44">
    <cfRule type="expression" dxfId="394" priority="301" stopIfTrue="1">
      <formula>Q44=""</formula>
    </cfRule>
    <cfRule type="expression" dxfId="393" priority="302" stopIfTrue="1">
      <formula>Q44&lt;=0</formula>
    </cfRule>
    <cfRule type="expression" dxfId="392" priority="303" stopIfTrue="1">
      <formula>Q44&lt;1</formula>
    </cfRule>
    <cfRule type="expression" dxfId="391" priority="304">
      <formula>Q44&gt;=1</formula>
    </cfRule>
  </conditionalFormatting>
  <conditionalFormatting sqref="N43 T43">
    <cfRule type="expression" dxfId="390" priority="298" stopIfTrue="1">
      <formula>O43=""</formula>
    </cfRule>
    <cfRule type="expression" dxfId="389" priority="299" stopIfTrue="1">
      <formula>AND(O43&lt;&gt;"",N43&lt;1)</formula>
    </cfRule>
    <cfRule type="expression" dxfId="388" priority="300">
      <formula>AND(O43&lt;&gt;"",N43&gt;=1)</formula>
    </cfRule>
  </conditionalFormatting>
  <conditionalFormatting sqref="S43 U43 W43 Y43">
    <cfRule type="expression" dxfId="387" priority="294" stopIfTrue="1">
      <formula>S43=""</formula>
    </cfRule>
    <cfRule type="expression" dxfId="386" priority="295" stopIfTrue="1">
      <formula>S43&lt;=0</formula>
    </cfRule>
    <cfRule type="expression" dxfId="385" priority="296" stopIfTrue="1">
      <formula>S43&lt;1</formula>
    </cfRule>
    <cfRule type="expression" dxfId="384" priority="297">
      <formula>S43&gt;=1</formula>
    </cfRule>
  </conditionalFormatting>
  <conditionalFormatting sqref="S43 U43 W43 Y43">
    <cfRule type="expression" dxfId="383" priority="290" stopIfTrue="1">
      <formula>S43=""</formula>
    </cfRule>
    <cfRule type="expression" dxfId="382" priority="291" stopIfTrue="1">
      <formula>S43&lt;=0</formula>
    </cfRule>
    <cfRule type="expression" dxfId="381" priority="292" stopIfTrue="1">
      <formula>S43&lt;1</formula>
    </cfRule>
    <cfRule type="expression" dxfId="380" priority="293">
      <formula>S43&gt;=1</formula>
    </cfRule>
  </conditionalFormatting>
  <conditionalFormatting sqref="Q43">
    <cfRule type="expression" dxfId="379" priority="286" stopIfTrue="1">
      <formula>Q43=""</formula>
    </cfRule>
    <cfRule type="expression" dxfId="378" priority="287" stopIfTrue="1">
      <formula>Q43&lt;=0</formula>
    </cfRule>
    <cfRule type="expression" dxfId="377" priority="288" stopIfTrue="1">
      <formula>Q43&lt;1</formula>
    </cfRule>
    <cfRule type="expression" dxfId="376" priority="289">
      <formula>Q43&gt;=1</formula>
    </cfRule>
  </conditionalFormatting>
  <conditionalFormatting sqref="Q43">
    <cfRule type="expression" dxfId="375" priority="282" stopIfTrue="1">
      <formula>Q43=""</formula>
    </cfRule>
    <cfRule type="expression" dxfId="374" priority="283" stopIfTrue="1">
      <formula>Q43&lt;=0</formula>
    </cfRule>
    <cfRule type="expression" dxfId="373" priority="284" stopIfTrue="1">
      <formula>Q43&lt;1</formula>
    </cfRule>
    <cfRule type="expression" dxfId="372" priority="285">
      <formula>Q43&gt;=1</formula>
    </cfRule>
  </conditionalFormatting>
  <conditionalFormatting sqref="N42 T42">
    <cfRule type="expression" dxfId="371" priority="279" stopIfTrue="1">
      <formula>O42=""</formula>
    </cfRule>
    <cfRule type="expression" dxfId="370" priority="280" stopIfTrue="1">
      <formula>AND(O42&lt;&gt;"",N42&lt;1)</formula>
    </cfRule>
    <cfRule type="expression" dxfId="369" priority="281">
      <formula>AND(O42&lt;&gt;"",N42&gt;=1)</formula>
    </cfRule>
  </conditionalFormatting>
  <conditionalFormatting sqref="S42 U42 W42 Y42">
    <cfRule type="expression" dxfId="368" priority="275" stopIfTrue="1">
      <formula>S42=""</formula>
    </cfRule>
    <cfRule type="expression" dxfId="367" priority="276" stopIfTrue="1">
      <formula>S42&lt;=0</formula>
    </cfRule>
    <cfRule type="expression" dxfId="366" priority="277" stopIfTrue="1">
      <formula>S42&lt;1</formula>
    </cfRule>
    <cfRule type="expression" dxfId="365" priority="278">
      <formula>S42&gt;=1</formula>
    </cfRule>
  </conditionalFormatting>
  <conditionalFormatting sqref="S42 U42 W42 Y42">
    <cfRule type="expression" dxfId="364" priority="271" stopIfTrue="1">
      <formula>S42=""</formula>
    </cfRule>
    <cfRule type="expression" dxfId="363" priority="272" stopIfTrue="1">
      <formula>S42&lt;=0</formula>
    </cfRule>
    <cfRule type="expression" dxfId="362" priority="273" stopIfTrue="1">
      <formula>S42&lt;1</formula>
    </cfRule>
    <cfRule type="expression" dxfId="361" priority="274">
      <formula>S42&gt;=1</formula>
    </cfRule>
  </conditionalFormatting>
  <conditionalFormatting sqref="Q42">
    <cfRule type="expression" dxfId="360" priority="267" stopIfTrue="1">
      <formula>Q42=""</formula>
    </cfRule>
    <cfRule type="expression" dxfId="359" priority="268" stopIfTrue="1">
      <formula>Q42&lt;=0</formula>
    </cfRule>
    <cfRule type="expression" dxfId="358" priority="269" stopIfTrue="1">
      <formula>Q42&lt;1</formula>
    </cfRule>
    <cfRule type="expression" dxfId="357" priority="270">
      <formula>Q42&gt;=1</formula>
    </cfRule>
  </conditionalFormatting>
  <conditionalFormatting sqref="Q42">
    <cfRule type="expression" dxfId="356" priority="263" stopIfTrue="1">
      <formula>Q42=""</formula>
    </cfRule>
    <cfRule type="expression" dxfId="355" priority="264" stopIfTrue="1">
      <formula>Q42&lt;=0</formula>
    </cfRule>
    <cfRule type="expression" dxfId="354" priority="265" stopIfTrue="1">
      <formula>Q42&lt;1</formula>
    </cfRule>
    <cfRule type="expression" dxfId="353" priority="266">
      <formula>Q42&gt;=1</formula>
    </cfRule>
  </conditionalFormatting>
  <conditionalFormatting sqref="N41 T41">
    <cfRule type="expression" dxfId="352" priority="260" stopIfTrue="1">
      <formula>O41=""</formula>
    </cfRule>
    <cfRule type="expression" dxfId="351" priority="261" stopIfTrue="1">
      <formula>AND(O41&lt;&gt;"",N41&lt;1)</formula>
    </cfRule>
    <cfRule type="expression" dxfId="350" priority="262">
      <formula>AND(O41&lt;&gt;"",N41&gt;=1)</formula>
    </cfRule>
  </conditionalFormatting>
  <conditionalFormatting sqref="S41 U41 W41 Y41">
    <cfRule type="expression" dxfId="349" priority="256" stopIfTrue="1">
      <formula>S41=""</formula>
    </cfRule>
    <cfRule type="expression" dxfId="348" priority="257" stopIfTrue="1">
      <formula>S41&lt;=0</formula>
    </cfRule>
    <cfRule type="expression" dxfId="347" priority="258" stopIfTrue="1">
      <formula>S41&lt;1</formula>
    </cfRule>
    <cfRule type="expression" dxfId="346" priority="259">
      <formula>S41&gt;=1</formula>
    </cfRule>
  </conditionalFormatting>
  <conditionalFormatting sqref="S41 U41 W41 Y41">
    <cfRule type="expression" dxfId="345" priority="252" stopIfTrue="1">
      <formula>S41=""</formula>
    </cfRule>
    <cfRule type="expression" dxfId="344" priority="253" stopIfTrue="1">
      <formula>S41&lt;=0</formula>
    </cfRule>
    <cfRule type="expression" dxfId="343" priority="254" stopIfTrue="1">
      <formula>S41&lt;1</formula>
    </cfRule>
    <cfRule type="expression" dxfId="342" priority="255">
      <formula>S41&gt;=1</formula>
    </cfRule>
  </conditionalFormatting>
  <conditionalFormatting sqref="Q41">
    <cfRule type="expression" dxfId="341" priority="248" stopIfTrue="1">
      <formula>Q41=""</formula>
    </cfRule>
    <cfRule type="expression" dxfId="340" priority="249" stopIfTrue="1">
      <formula>Q41&lt;=0</formula>
    </cfRule>
    <cfRule type="expression" dxfId="339" priority="250" stopIfTrue="1">
      <formula>Q41&lt;1</formula>
    </cfRule>
    <cfRule type="expression" dxfId="338" priority="251">
      <formula>Q41&gt;=1</formula>
    </cfRule>
  </conditionalFormatting>
  <conditionalFormatting sqref="Q41">
    <cfRule type="expression" dxfId="337" priority="244" stopIfTrue="1">
      <formula>Q41=""</formula>
    </cfRule>
    <cfRule type="expression" dxfId="336" priority="245" stopIfTrue="1">
      <formula>Q41&lt;=0</formula>
    </cfRule>
    <cfRule type="expression" dxfId="335" priority="246" stopIfTrue="1">
      <formula>Q41&lt;1</formula>
    </cfRule>
    <cfRule type="expression" dxfId="334" priority="247">
      <formula>Q41&gt;=1</formula>
    </cfRule>
  </conditionalFormatting>
  <conditionalFormatting sqref="N40 T40">
    <cfRule type="expression" dxfId="333" priority="241" stopIfTrue="1">
      <formula>O40=""</formula>
    </cfRule>
    <cfRule type="expression" dxfId="332" priority="242" stopIfTrue="1">
      <formula>AND(O40&lt;&gt;"",N40&lt;1)</formula>
    </cfRule>
    <cfRule type="expression" dxfId="331" priority="243">
      <formula>AND(O40&lt;&gt;"",N40&gt;=1)</formula>
    </cfRule>
  </conditionalFormatting>
  <conditionalFormatting sqref="S40 U40 W40 Y40">
    <cfRule type="expression" dxfId="330" priority="237" stopIfTrue="1">
      <formula>S40=""</formula>
    </cfRule>
    <cfRule type="expression" dxfId="329" priority="238" stopIfTrue="1">
      <formula>S40&lt;=0</formula>
    </cfRule>
    <cfRule type="expression" dxfId="328" priority="239" stopIfTrue="1">
      <formula>S40&lt;1</formula>
    </cfRule>
    <cfRule type="expression" dxfId="327" priority="240">
      <formula>S40&gt;=1</formula>
    </cfRule>
  </conditionalFormatting>
  <conditionalFormatting sqref="S40 U40 W40 Y40">
    <cfRule type="expression" dxfId="326" priority="233" stopIfTrue="1">
      <formula>S40=""</formula>
    </cfRule>
    <cfRule type="expression" dxfId="325" priority="234" stopIfTrue="1">
      <formula>S40&lt;=0</formula>
    </cfRule>
    <cfRule type="expression" dxfId="324" priority="235" stopIfTrue="1">
      <formula>S40&lt;1</formula>
    </cfRule>
    <cfRule type="expression" dxfId="323" priority="236">
      <formula>S40&gt;=1</formula>
    </cfRule>
  </conditionalFormatting>
  <conditionalFormatting sqref="Q40">
    <cfRule type="expression" dxfId="322" priority="229" stopIfTrue="1">
      <formula>Q40=""</formula>
    </cfRule>
    <cfRule type="expression" dxfId="321" priority="230" stopIfTrue="1">
      <formula>Q40&lt;=0</formula>
    </cfRule>
    <cfRule type="expression" dxfId="320" priority="231" stopIfTrue="1">
      <formula>Q40&lt;1</formula>
    </cfRule>
    <cfRule type="expression" dxfId="319" priority="232">
      <formula>Q40&gt;=1</formula>
    </cfRule>
  </conditionalFormatting>
  <conditionalFormatting sqref="Q40">
    <cfRule type="expression" dxfId="318" priority="225" stopIfTrue="1">
      <formula>Q40=""</formula>
    </cfRule>
    <cfRule type="expression" dxfId="317" priority="226" stopIfTrue="1">
      <formula>Q40&lt;=0</formula>
    </cfRule>
    <cfRule type="expression" dxfId="316" priority="227" stopIfTrue="1">
      <formula>Q40&lt;1</formula>
    </cfRule>
    <cfRule type="expression" dxfId="315" priority="228">
      <formula>Q40&gt;=1</formula>
    </cfRule>
  </conditionalFormatting>
  <conditionalFormatting sqref="O40:O45">
    <cfRule type="expression" dxfId="314" priority="221" stopIfTrue="1">
      <formula>O40=""</formula>
    </cfRule>
    <cfRule type="expression" dxfId="313" priority="222" stopIfTrue="1">
      <formula>O40&lt;=0</formula>
    </cfRule>
    <cfRule type="expression" dxfId="312" priority="223" stopIfTrue="1">
      <formula>O40&lt;1</formula>
    </cfRule>
    <cfRule type="expression" dxfId="311" priority="224">
      <formula>O40&gt;=1</formula>
    </cfRule>
  </conditionalFormatting>
  <conditionalFormatting sqref="O40:O45">
    <cfRule type="expression" dxfId="310" priority="217" stopIfTrue="1">
      <formula>O40=""</formula>
    </cfRule>
    <cfRule type="expression" dxfId="309" priority="218" stopIfTrue="1">
      <formula>O40&lt;=0</formula>
    </cfRule>
    <cfRule type="expression" dxfId="308" priority="219" stopIfTrue="1">
      <formula>O40&lt;1</formula>
    </cfRule>
    <cfRule type="expression" dxfId="307" priority="220">
      <formula>O40&gt;=1</formula>
    </cfRule>
  </conditionalFormatting>
  <conditionalFormatting sqref="P40:P45">
    <cfRule type="expression" dxfId="306" priority="213" stopIfTrue="1">
      <formula>P40=""</formula>
    </cfRule>
    <cfRule type="expression" dxfId="305" priority="214" stopIfTrue="1">
      <formula>P40&lt;=0</formula>
    </cfRule>
    <cfRule type="expression" dxfId="304" priority="215" stopIfTrue="1">
      <formula>P40&lt;1</formula>
    </cfRule>
    <cfRule type="expression" dxfId="303" priority="216">
      <formula>P40&gt;=1</formula>
    </cfRule>
  </conditionalFormatting>
  <conditionalFormatting sqref="P40:P45">
    <cfRule type="expression" dxfId="302" priority="209" stopIfTrue="1">
      <formula>P40=""</formula>
    </cfRule>
    <cfRule type="expression" dxfId="301" priority="210" stopIfTrue="1">
      <formula>P40&lt;=0</formula>
    </cfRule>
    <cfRule type="expression" dxfId="300" priority="211" stopIfTrue="1">
      <formula>P40&lt;1</formula>
    </cfRule>
    <cfRule type="expression" dxfId="299" priority="212">
      <formula>P40&gt;=1</formula>
    </cfRule>
  </conditionalFormatting>
  <conditionalFormatting sqref="L40:L45">
    <cfRule type="expression" dxfId="298" priority="205" stopIfTrue="1">
      <formula>L40=""</formula>
    </cfRule>
    <cfRule type="expression" dxfId="297" priority="206" stopIfTrue="1">
      <formula>L40&lt;=0</formula>
    </cfRule>
    <cfRule type="expression" dxfId="296" priority="207" stopIfTrue="1">
      <formula>L40&lt;1</formula>
    </cfRule>
    <cfRule type="expression" dxfId="295" priority="208">
      <formula>L40&gt;=1</formula>
    </cfRule>
  </conditionalFormatting>
  <conditionalFormatting sqref="R18 T18 V18 X18">
    <cfRule type="expression" dxfId="294" priority="201" stopIfTrue="1">
      <formula>R18=""</formula>
    </cfRule>
    <cfRule type="expression" dxfId="293" priority="202" stopIfTrue="1">
      <formula>R18&lt;=0</formula>
    </cfRule>
    <cfRule type="expression" dxfId="292" priority="203" stopIfTrue="1">
      <formula>R18&lt;1</formula>
    </cfRule>
    <cfRule type="expression" dxfId="291" priority="204">
      <formula>R18&gt;=1</formula>
    </cfRule>
  </conditionalFormatting>
  <conditionalFormatting sqref="O18">
    <cfRule type="expression" dxfId="290" priority="197" stopIfTrue="1">
      <formula>O18=""</formula>
    </cfRule>
    <cfRule type="expression" dxfId="289" priority="198" stopIfTrue="1">
      <formula>O18&lt;=0</formula>
    </cfRule>
    <cfRule type="expression" dxfId="288" priority="199" stopIfTrue="1">
      <formula>O18&lt;1</formula>
    </cfRule>
    <cfRule type="expression" dxfId="287" priority="200">
      <formula>O18&gt;=1</formula>
    </cfRule>
  </conditionalFormatting>
  <conditionalFormatting sqref="P18:Q18">
    <cfRule type="expression" dxfId="286" priority="193" stopIfTrue="1">
      <formula>P18=""</formula>
    </cfRule>
    <cfRule type="expression" dxfId="285" priority="194" stopIfTrue="1">
      <formula>P18&lt;=0</formula>
    </cfRule>
    <cfRule type="expression" dxfId="284" priority="195" stopIfTrue="1">
      <formula>P18&lt;1</formula>
    </cfRule>
    <cfRule type="expression" dxfId="283" priority="196">
      <formula>P18&gt;=1</formula>
    </cfRule>
  </conditionalFormatting>
  <conditionalFormatting sqref="R17 T17 V17 X17">
    <cfRule type="expression" dxfId="282" priority="189" stopIfTrue="1">
      <formula>R17=""</formula>
    </cfRule>
    <cfRule type="expression" dxfId="281" priority="190" stopIfTrue="1">
      <formula>R17&lt;=0</formula>
    </cfRule>
    <cfRule type="expression" dxfId="280" priority="191" stopIfTrue="1">
      <formula>R17&lt;1</formula>
    </cfRule>
    <cfRule type="expression" dxfId="279" priority="192">
      <formula>R17&gt;=1</formula>
    </cfRule>
  </conditionalFormatting>
  <conditionalFormatting sqref="O17">
    <cfRule type="expression" dxfId="278" priority="185" stopIfTrue="1">
      <formula>O17=""</formula>
    </cfRule>
    <cfRule type="expression" dxfId="277" priority="186" stopIfTrue="1">
      <formula>O17&lt;=0</formula>
    </cfRule>
    <cfRule type="expression" dxfId="276" priority="187" stopIfTrue="1">
      <formula>O17&lt;1</formula>
    </cfRule>
    <cfRule type="expression" dxfId="275" priority="188">
      <formula>O17&gt;=1</formula>
    </cfRule>
  </conditionalFormatting>
  <conditionalFormatting sqref="P17:Q17">
    <cfRule type="expression" dxfId="274" priority="181" stopIfTrue="1">
      <formula>P17=""</formula>
    </cfRule>
    <cfRule type="expression" dxfId="273" priority="182" stopIfTrue="1">
      <formula>P17&lt;=0</formula>
    </cfRule>
    <cfRule type="expression" dxfId="272" priority="183" stopIfTrue="1">
      <formula>P17&lt;1</formula>
    </cfRule>
    <cfRule type="expression" dxfId="271" priority="184">
      <formula>P17&gt;=1</formula>
    </cfRule>
  </conditionalFormatting>
  <conditionalFormatting sqref="N95:N97 N88 N76:N77 N69 N49 N36 N32:N33 N52:N54 N56 N82:N83">
    <cfRule type="expression" dxfId="270" priority="178" stopIfTrue="1">
      <formula>O32=""</formula>
    </cfRule>
    <cfRule type="expression" dxfId="269" priority="179" stopIfTrue="1">
      <formula>AND(O32&lt;&gt;"",N32&lt;1)</formula>
    </cfRule>
    <cfRule type="expression" dxfId="268" priority="180">
      <formula>AND(O32&lt;&gt;"",N32&gt;=1)</formula>
    </cfRule>
  </conditionalFormatting>
  <conditionalFormatting sqref="E26:E66 E1:E19 E68:E1048576">
    <cfRule type="duplicateValues" dxfId="267" priority="2079"/>
  </conditionalFormatting>
  <conditionalFormatting sqref="E26:E66 E1:E19 E68:E1048576">
    <cfRule type="duplicateValues" dxfId="266" priority="2080"/>
    <cfRule type="duplicateValues" dxfId="265" priority="2081"/>
  </conditionalFormatting>
  <conditionalFormatting sqref="P60:P67">
    <cfRule type="expression" dxfId="264" priority="174" stopIfTrue="1">
      <formula>P60=""</formula>
    </cfRule>
    <cfRule type="expression" dxfId="263" priority="175" stopIfTrue="1">
      <formula>P60&lt;=0</formula>
    </cfRule>
    <cfRule type="expression" dxfId="262" priority="176" stopIfTrue="1">
      <formula>P60&lt;1</formula>
    </cfRule>
    <cfRule type="expression" dxfId="261" priority="177">
      <formula>P60&gt;=1</formula>
    </cfRule>
  </conditionalFormatting>
  <conditionalFormatting sqref="P60:P67">
    <cfRule type="expression" dxfId="260" priority="170" stopIfTrue="1">
      <formula>P60=""</formula>
    </cfRule>
    <cfRule type="expression" dxfId="259" priority="171" stopIfTrue="1">
      <formula>P60&lt;=0</formula>
    </cfRule>
    <cfRule type="expression" dxfId="258" priority="172" stopIfTrue="1">
      <formula>P60&lt;1</formula>
    </cfRule>
    <cfRule type="expression" dxfId="257" priority="173">
      <formula>P60&gt;=1</formula>
    </cfRule>
  </conditionalFormatting>
  <conditionalFormatting sqref="P69">
    <cfRule type="expression" dxfId="256" priority="166" stopIfTrue="1">
      <formula>P69=""</formula>
    </cfRule>
    <cfRule type="expression" dxfId="255" priority="167" stopIfTrue="1">
      <formula>P69&lt;=0</formula>
    </cfRule>
    <cfRule type="expression" dxfId="254" priority="168" stopIfTrue="1">
      <formula>P69&lt;1</formula>
    </cfRule>
    <cfRule type="expression" dxfId="253" priority="169">
      <formula>P69&gt;=1</formula>
    </cfRule>
  </conditionalFormatting>
  <conditionalFormatting sqref="P69">
    <cfRule type="expression" dxfId="252" priority="162" stopIfTrue="1">
      <formula>P69=""</formula>
    </cfRule>
    <cfRule type="expression" dxfId="251" priority="163" stopIfTrue="1">
      <formula>P69&lt;=0</formula>
    </cfRule>
    <cfRule type="expression" dxfId="250" priority="164" stopIfTrue="1">
      <formula>P69&lt;1</formula>
    </cfRule>
    <cfRule type="expression" dxfId="249" priority="165">
      <formula>P69&gt;=1</formula>
    </cfRule>
  </conditionalFormatting>
  <conditionalFormatting sqref="R25">
    <cfRule type="expression" dxfId="248" priority="155" stopIfTrue="1">
      <formula>R25=""</formula>
    </cfRule>
    <cfRule type="expression" dxfId="247" priority="156" stopIfTrue="1">
      <formula>R25&lt;=0</formula>
    </cfRule>
    <cfRule type="expression" dxfId="246" priority="157" stopIfTrue="1">
      <formula>R25&lt;1</formula>
    </cfRule>
    <cfRule type="expression" dxfId="245" priority="158">
      <formula>R25&gt;=1</formula>
    </cfRule>
  </conditionalFormatting>
  <conditionalFormatting sqref="Q20">
    <cfRule type="expression" dxfId="244" priority="151" stopIfTrue="1">
      <formula>Q20=""</formula>
    </cfRule>
    <cfRule type="expression" dxfId="243" priority="152" stopIfTrue="1">
      <formula>Q20&lt;=0</formula>
    </cfRule>
    <cfRule type="expression" dxfId="242" priority="153" stopIfTrue="1">
      <formula>Q20&lt;1</formula>
    </cfRule>
    <cfRule type="expression" dxfId="241" priority="154">
      <formula>Q20&gt;=1</formula>
    </cfRule>
  </conditionalFormatting>
  <conditionalFormatting sqref="P19:P20">
    <cfRule type="expression" dxfId="240" priority="143" stopIfTrue="1">
      <formula>P19=""</formula>
    </cfRule>
    <cfRule type="expression" dxfId="239" priority="144" stopIfTrue="1">
      <formula>P19&lt;=0</formula>
    </cfRule>
    <cfRule type="expression" dxfId="238" priority="145" stopIfTrue="1">
      <formula>P19&lt;1</formula>
    </cfRule>
    <cfRule type="expression" dxfId="237" priority="146">
      <formula>P19&gt;=1</formula>
    </cfRule>
  </conditionalFormatting>
  <conditionalFormatting sqref="E20 E25">
    <cfRule type="duplicateValues" dxfId="236" priority="159"/>
  </conditionalFormatting>
  <conditionalFormatting sqref="E20 E25">
    <cfRule type="duplicateValues" dxfId="235" priority="160"/>
    <cfRule type="duplicateValues" dxfId="234" priority="161"/>
  </conditionalFormatting>
  <conditionalFormatting sqref="O20 O25">
    <cfRule type="expression" dxfId="233" priority="147" stopIfTrue="1">
      <formula>O20=""</formula>
    </cfRule>
    <cfRule type="expression" dxfId="232" priority="148" stopIfTrue="1">
      <formula>O20&lt;=0</formula>
    </cfRule>
    <cfRule type="expression" dxfId="231" priority="149" stopIfTrue="1">
      <formula>O20&lt;1</formula>
    </cfRule>
    <cfRule type="expression" dxfId="230" priority="150">
      <formula>O20&gt;=1</formula>
    </cfRule>
  </conditionalFormatting>
  <conditionalFormatting sqref="R20 T20 V20 X20">
    <cfRule type="expression" dxfId="229" priority="139" stopIfTrue="1">
      <formula>R20=""</formula>
    </cfRule>
    <cfRule type="expression" dxfId="228" priority="140" stopIfTrue="1">
      <formula>R20&lt;=0</formula>
    </cfRule>
    <cfRule type="expression" dxfId="227" priority="141" stopIfTrue="1">
      <formula>R20&lt;1</formula>
    </cfRule>
    <cfRule type="expression" dxfId="226" priority="142">
      <formula>R20&gt;=1</formula>
    </cfRule>
  </conditionalFormatting>
  <conditionalFormatting sqref="R117:R118 R115 R113 R110:R111 R107:R108 R104:R105 R101:R102 R95:R97 R91:R92 R88:R89 R85:R86 R81:R83 R70:R77 R53:R67 R49 R47 R38:R45 R32:R36">
    <cfRule type="expression" dxfId="225" priority="136" stopIfTrue="1">
      <formula>S32=""</formula>
    </cfRule>
    <cfRule type="expression" dxfId="224" priority="137" stopIfTrue="1">
      <formula>AND(S32&lt;&gt;"",R32&lt;1)</formula>
    </cfRule>
    <cfRule type="expression" dxfId="223" priority="138">
      <formula>AND(S32&lt;&gt;"",R32&gt;=1)</formula>
    </cfRule>
  </conditionalFormatting>
  <conditionalFormatting sqref="V117:V118 V115 V113 V110:V111 V107:V108 V104:V105 V101:V102 V95:V97 V91:V92 V88:V89 V85:V86 V81:V83 V70:V77 V60:V67 V53:V58 V49 V47 V38:V45 V32:V36">
    <cfRule type="expression" dxfId="222" priority="133" stopIfTrue="1">
      <formula>W32=""</formula>
    </cfRule>
    <cfRule type="expression" dxfId="221" priority="134" stopIfTrue="1">
      <formula>AND(W32&lt;&gt;"",V32&lt;1)</formula>
    </cfRule>
    <cfRule type="expression" dxfId="220" priority="135">
      <formula>AND(W32&lt;&gt;"",V32&gt;=1)</formula>
    </cfRule>
  </conditionalFormatting>
  <conditionalFormatting sqref="X107:X108 X104:X105 X101:X102 X95:X97 X91:X92 X88:X89 X85:X86 X81:X83 X70:X77 X60:X67 X53:X58 X49 X47 X38:X45 X32:X36">
    <cfRule type="expression" dxfId="219" priority="130" stopIfTrue="1">
      <formula>Y32=""</formula>
    </cfRule>
    <cfRule type="expression" dxfId="218" priority="131" stopIfTrue="1">
      <formula>AND(Y32&lt;&gt;"",X32&lt;1)</formula>
    </cfRule>
    <cfRule type="expression" dxfId="217" priority="132">
      <formula>AND(Y32&lt;&gt;"",X32&gt;=1)</formula>
    </cfRule>
  </conditionalFormatting>
  <conditionalFormatting sqref="X117:X118 X115 X113">
    <cfRule type="expression" dxfId="216" priority="127" stopIfTrue="1">
      <formula>Y113=""</formula>
    </cfRule>
    <cfRule type="expression" dxfId="215" priority="128" stopIfTrue="1">
      <formula>AND(Y113&lt;&gt;"",X113&lt;1)</formula>
    </cfRule>
    <cfRule type="expression" dxfId="214" priority="129">
      <formula>AND(Y113&lt;&gt;"",X113&gt;=1)</formula>
    </cfRule>
  </conditionalFormatting>
  <conditionalFormatting sqref="R21 T21 V21 X21">
    <cfRule type="expression" dxfId="213" priority="120" stopIfTrue="1">
      <formula>R21=""</formula>
    </cfRule>
    <cfRule type="expression" dxfId="212" priority="121" stopIfTrue="1">
      <formula>R21&lt;=0</formula>
    </cfRule>
    <cfRule type="expression" dxfId="211" priority="122" stopIfTrue="1">
      <formula>R21&lt;1</formula>
    </cfRule>
    <cfRule type="expression" dxfId="210" priority="123">
      <formula>R21&gt;=1</formula>
    </cfRule>
  </conditionalFormatting>
  <conditionalFormatting sqref="Q21">
    <cfRule type="expression" dxfId="209" priority="116" stopIfTrue="1">
      <formula>Q21=""</formula>
    </cfRule>
    <cfRule type="expression" dxfId="208" priority="117" stopIfTrue="1">
      <formula>Q21&lt;=0</formula>
    </cfRule>
    <cfRule type="expression" dxfId="207" priority="118" stopIfTrue="1">
      <formula>Q21&lt;1</formula>
    </cfRule>
    <cfRule type="expression" dxfId="206" priority="119">
      <formula>Q21&gt;=1</formula>
    </cfRule>
  </conditionalFormatting>
  <conditionalFormatting sqref="P21">
    <cfRule type="expression" dxfId="205" priority="108" stopIfTrue="1">
      <formula>P21=""</formula>
    </cfRule>
    <cfRule type="expression" dxfId="204" priority="109" stopIfTrue="1">
      <formula>P21&lt;=0</formula>
    </cfRule>
    <cfRule type="expression" dxfId="203" priority="110" stopIfTrue="1">
      <formula>P21&lt;1</formula>
    </cfRule>
    <cfRule type="expression" dxfId="202" priority="111">
      <formula>P21&gt;=1</formula>
    </cfRule>
  </conditionalFormatting>
  <conditionalFormatting sqref="E21">
    <cfRule type="duplicateValues" dxfId="201" priority="124"/>
  </conditionalFormatting>
  <conditionalFormatting sqref="E21">
    <cfRule type="duplicateValues" dxfId="200" priority="125"/>
    <cfRule type="duplicateValues" dxfId="199" priority="126"/>
  </conditionalFormatting>
  <conditionalFormatting sqref="O21">
    <cfRule type="expression" dxfId="198" priority="112" stopIfTrue="1">
      <formula>O21=""</formula>
    </cfRule>
    <cfRule type="expression" dxfId="197" priority="113" stopIfTrue="1">
      <formula>O21&lt;=0</formula>
    </cfRule>
    <cfRule type="expression" dxfId="196" priority="114" stopIfTrue="1">
      <formula>O21&lt;1</formula>
    </cfRule>
    <cfRule type="expression" dxfId="195" priority="115">
      <formula>O21&gt;=1</formula>
    </cfRule>
  </conditionalFormatting>
  <conditionalFormatting sqref="Y77">
    <cfRule type="expression" dxfId="194" priority="104" stopIfTrue="1">
      <formula>Y77=""</formula>
    </cfRule>
    <cfRule type="expression" dxfId="193" priority="105" stopIfTrue="1">
      <formula>Y77&lt;=0</formula>
    </cfRule>
    <cfRule type="expression" dxfId="192" priority="106" stopIfTrue="1">
      <formula>Y77&lt;1</formula>
    </cfRule>
    <cfRule type="expression" dxfId="191" priority="107">
      <formula>Y77&gt;=1</formula>
    </cfRule>
  </conditionalFormatting>
  <conditionalFormatting sqref="S77">
    <cfRule type="expression" dxfId="190" priority="100" stopIfTrue="1">
      <formula>S77=""</formula>
    </cfRule>
    <cfRule type="expression" dxfId="189" priority="101" stopIfTrue="1">
      <formula>S77&lt;=0</formula>
    </cfRule>
    <cfRule type="expression" dxfId="188" priority="102" stopIfTrue="1">
      <formula>S77&lt;1</formula>
    </cfRule>
    <cfRule type="expression" dxfId="187" priority="103">
      <formula>S77&gt;=1</formula>
    </cfRule>
  </conditionalFormatting>
  <conditionalFormatting sqref="W77">
    <cfRule type="expression" dxfId="186" priority="96" stopIfTrue="1">
      <formula>W77=""</formula>
    </cfRule>
    <cfRule type="expression" dxfId="185" priority="97" stopIfTrue="1">
      <formula>W77&lt;=0</formula>
    </cfRule>
    <cfRule type="expression" dxfId="184" priority="98" stopIfTrue="1">
      <formula>W77&lt;1</formula>
    </cfRule>
    <cfRule type="expression" dxfId="183" priority="99">
      <formula>W77&gt;=1</formula>
    </cfRule>
  </conditionalFormatting>
  <conditionalFormatting sqref="R22 T22 V22 X22">
    <cfRule type="expression" dxfId="182" priority="89" stopIfTrue="1">
      <formula>R22=""</formula>
    </cfRule>
    <cfRule type="expression" dxfId="181" priority="90" stopIfTrue="1">
      <formula>R22&lt;=0</formula>
    </cfRule>
    <cfRule type="expression" dxfId="180" priority="91" stopIfTrue="1">
      <formula>R22&lt;1</formula>
    </cfRule>
    <cfRule type="expression" dxfId="179" priority="92">
      <formula>R22&gt;=1</formula>
    </cfRule>
  </conditionalFormatting>
  <conditionalFormatting sqref="Q22">
    <cfRule type="expression" dxfId="178" priority="85" stopIfTrue="1">
      <formula>Q22=""</formula>
    </cfRule>
    <cfRule type="expression" dxfId="177" priority="86" stopIfTrue="1">
      <formula>Q22&lt;=0</formula>
    </cfRule>
    <cfRule type="expression" dxfId="176" priority="87" stopIfTrue="1">
      <formula>Q22&lt;1</formula>
    </cfRule>
    <cfRule type="expression" dxfId="175" priority="88">
      <formula>Q22&gt;=1</formula>
    </cfRule>
  </conditionalFormatting>
  <conditionalFormatting sqref="P22">
    <cfRule type="expression" dxfId="174" priority="77" stopIfTrue="1">
      <formula>P22=""</formula>
    </cfRule>
    <cfRule type="expression" dxfId="173" priority="78" stopIfTrue="1">
      <formula>P22&lt;=0</formula>
    </cfRule>
    <cfRule type="expression" dxfId="172" priority="79" stopIfTrue="1">
      <formula>P22&lt;1</formula>
    </cfRule>
    <cfRule type="expression" dxfId="171" priority="80">
      <formula>P22&gt;=1</formula>
    </cfRule>
  </conditionalFormatting>
  <conditionalFormatting sqref="E22">
    <cfRule type="duplicateValues" dxfId="170" priority="93"/>
  </conditionalFormatting>
  <conditionalFormatting sqref="E22">
    <cfRule type="duplicateValues" dxfId="169" priority="94"/>
    <cfRule type="duplicateValues" dxfId="168" priority="95"/>
  </conditionalFormatting>
  <conditionalFormatting sqref="O22">
    <cfRule type="expression" dxfId="167" priority="81" stopIfTrue="1">
      <formula>O22=""</formula>
    </cfRule>
    <cfRule type="expression" dxfId="166" priority="82" stopIfTrue="1">
      <formula>O22&lt;=0</formula>
    </cfRule>
    <cfRule type="expression" dxfId="165" priority="83" stopIfTrue="1">
      <formula>O22&lt;1</formula>
    </cfRule>
    <cfRule type="expression" dxfId="164" priority="84">
      <formula>O22&gt;=1</formula>
    </cfRule>
  </conditionalFormatting>
  <conditionalFormatting sqref="P25">
    <cfRule type="expression" dxfId="163" priority="73" stopIfTrue="1">
      <formula>P25=""</formula>
    </cfRule>
    <cfRule type="expression" dxfId="162" priority="74" stopIfTrue="1">
      <formula>P25&lt;=0</formula>
    </cfRule>
    <cfRule type="expression" dxfId="161" priority="75" stopIfTrue="1">
      <formula>P25&lt;1</formula>
    </cfRule>
    <cfRule type="expression" dxfId="160" priority="76">
      <formula>P25&gt;=1</formula>
    </cfRule>
  </conditionalFormatting>
  <conditionalFormatting sqref="Q25">
    <cfRule type="expression" dxfId="159" priority="69" stopIfTrue="1">
      <formula>Q25=""</formula>
    </cfRule>
    <cfRule type="expression" dxfId="158" priority="70" stopIfTrue="1">
      <formula>Q25&lt;=0</formula>
    </cfRule>
    <cfRule type="expression" dxfId="157" priority="71" stopIfTrue="1">
      <formula>Q25&lt;1</formula>
    </cfRule>
    <cfRule type="expression" dxfId="156" priority="72">
      <formula>Q25&gt;=1</formula>
    </cfRule>
  </conditionalFormatting>
  <conditionalFormatting sqref="T25">
    <cfRule type="expression" dxfId="155" priority="65" stopIfTrue="1">
      <formula>T25=""</formula>
    </cfRule>
    <cfRule type="expression" dxfId="154" priority="66" stopIfTrue="1">
      <formula>T25&lt;=0</formula>
    </cfRule>
    <cfRule type="expression" dxfId="153" priority="67" stopIfTrue="1">
      <formula>T25&lt;1</formula>
    </cfRule>
    <cfRule type="expression" dxfId="152" priority="68">
      <formula>T25&gt;=1</formula>
    </cfRule>
  </conditionalFormatting>
  <conditionalFormatting sqref="V25 X25">
    <cfRule type="expression" dxfId="151" priority="61" stopIfTrue="1">
      <formula>V25=""</formula>
    </cfRule>
    <cfRule type="expression" dxfId="150" priority="62" stopIfTrue="1">
      <formula>V25&lt;=0</formula>
    </cfRule>
    <cfRule type="expression" dxfId="149" priority="63" stopIfTrue="1">
      <formula>V25&lt;1</formula>
    </cfRule>
    <cfRule type="expression" dxfId="148" priority="64">
      <formula>V25&gt;=1</formula>
    </cfRule>
  </conditionalFormatting>
  <conditionalFormatting sqref="E67">
    <cfRule type="duplicateValues" dxfId="147" priority="58"/>
  </conditionalFormatting>
  <conditionalFormatting sqref="E67">
    <cfRule type="duplicateValues" dxfId="146" priority="59"/>
    <cfRule type="duplicateValues" dxfId="145" priority="60"/>
  </conditionalFormatting>
  <conditionalFormatting sqref="R24">
    <cfRule type="expression" dxfId="144" priority="51" stopIfTrue="1">
      <formula>R24=""</formula>
    </cfRule>
    <cfRule type="expression" dxfId="143" priority="52" stopIfTrue="1">
      <formula>R24&lt;=0</formula>
    </cfRule>
    <cfRule type="expression" dxfId="142" priority="53" stopIfTrue="1">
      <formula>R24&lt;1</formula>
    </cfRule>
    <cfRule type="expression" dxfId="141" priority="54">
      <formula>R24&gt;=1</formula>
    </cfRule>
  </conditionalFormatting>
  <conditionalFormatting sqref="E24">
    <cfRule type="duplicateValues" dxfId="140" priority="55"/>
  </conditionalFormatting>
  <conditionalFormatting sqref="E24">
    <cfRule type="duplicateValues" dxfId="139" priority="56"/>
    <cfRule type="duplicateValues" dxfId="138" priority="57"/>
  </conditionalFormatting>
  <conditionalFormatting sqref="O24">
    <cfRule type="expression" dxfId="137" priority="47" stopIfTrue="1">
      <formula>O24=""</formula>
    </cfRule>
    <cfRule type="expression" dxfId="136" priority="48" stopIfTrue="1">
      <formula>O24&lt;=0</formula>
    </cfRule>
    <cfRule type="expression" dxfId="135" priority="49" stopIfTrue="1">
      <formula>O24&lt;1</formula>
    </cfRule>
    <cfRule type="expression" dxfId="134" priority="50">
      <formula>O24&gt;=1</formula>
    </cfRule>
  </conditionalFormatting>
  <conditionalFormatting sqref="P24">
    <cfRule type="expression" dxfId="133" priority="43" stopIfTrue="1">
      <formula>P24=""</formula>
    </cfRule>
    <cfRule type="expression" dxfId="132" priority="44" stopIfTrue="1">
      <formula>P24&lt;=0</formula>
    </cfRule>
    <cfRule type="expression" dxfId="131" priority="45" stopIfTrue="1">
      <formula>P24&lt;1</formula>
    </cfRule>
    <cfRule type="expression" dxfId="130" priority="46">
      <formula>P24&gt;=1</formula>
    </cfRule>
  </conditionalFormatting>
  <conditionalFormatting sqref="Q24">
    <cfRule type="expression" dxfId="129" priority="39" stopIfTrue="1">
      <formula>Q24=""</formula>
    </cfRule>
    <cfRule type="expression" dxfId="128" priority="40" stopIfTrue="1">
      <formula>Q24&lt;=0</formula>
    </cfRule>
    <cfRule type="expression" dxfId="127" priority="41" stopIfTrue="1">
      <formula>Q24&lt;1</formula>
    </cfRule>
    <cfRule type="expression" dxfId="126" priority="42">
      <formula>Q24&gt;=1</formula>
    </cfRule>
  </conditionalFormatting>
  <conditionalFormatting sqref="T24">
    <cfRule type="expression" dxfId="125" priority="35" stopIfTrue="1">
      <formula>T24=""</formula>
    </cfRule>
    <cfRule type="expression" dxfId="124" priority="36" stopIfTrue="1">
      <formula>T24&lt;=0</formula>
    </cfRule>
    <cfRule type="expression" dxfId="123" priority="37" stopIfTrue="1">
      <formula>T24&lt;1</formula>
    </cfRule>
    <cfRule type="expression" dxfId="122" priority="38">
      <formula>T24&gt;=1</formula>
    </cfRule>
  </conditionalFormatting>
  <conditionalFormatting sqref="V24 X24">
    <cfRule type="expression" dxfId="121" priority="31" stopIfTrue="1">
      <formula>V24=""</formula>
    </cfRule>
    <cfRule type="expression" dxfId="120" priority="32" stopIfTrue="1">
      <formula>V24&lt;=0</formula>
    </cfRule>
    <cfRule type="expression" dxfId="119" priority="33" stopIfTrue="1">
      <formula>V24&lt;1</formula>
    </cfRule>
    <cfRule type="expression" dxfId="118" priority="34">
      <formula>V24&gt;=1</formula>
    </cfRule>
  </conditionalFormatting>
  <conditionalFormatting sqref="R23">
    <cfRule type="expression" dxfId="117" priority="24" stopIfTrue="1">
      <formula>R23=""</formula>
    </cfRule>
    <cfRule type="expression" dxfId="116" priority="25" stopIfTrue="1">
      <formula>R23&lt;=0</formula>
    </cfRule>
    <cfRule type="expression" dxfId="115" priority="26" stopIfTrue="1">
      <formula>R23&lt;1</formula>
    </cfRule>
    <cfRule type="expression" dxfId="114" priority="27">
      <formula>R23&gt;=1</formula>
    </cfRule>
  </conditionalFormatting>
  <conditionalFormatting sqref="E23">
    <cfRule type="duplicateValues" dxfId="113" priority="28"/>
  </conditionalFormatting>
  <conditionalFormatting sqref="E23">
    <cfRule type="duplicateValues" dxfId="112" priority="29"/>
    <cfRule type="duplicateValues" dxfId="111" priority="30"/>
  </conditionalFormatting>
  <conditionalFormatting sqref="O23">
    <cfRule type="expression" dxfId="110" priority="20" stopIfTrue="1">
      <formula>O23=""</formula>
    </cfRule>
    <cfRule type="expression" dxfId="109" priority="21" stopIfTrue="1">
      <formula>O23&lt;=0</formula>
    </cfRule>
    <cfRule type="expression" dxfId="108" priority="22" stopIfTrue="1">
      <formula>O23&lt;1</formula>
    </cfRule>
    <cfRule type="expression" dxfId="107" priority="23">
      <formula>O23&gt;=1</formula>
    </cfRule>
  </conditionalFormatting>
  <conditionalFormatting sqref="P23">
    <cfRule type="expression" dxfId="106" priority="16" stopIfTrue="1">
      <formula>P23=""</formula>
    </cfRule>
    <cfRule type="expression" dxfId="105" priority="17" stopIfTrue="1">
      <formula>P23&lt;=0</formula>
    </cfRule>
    <cfRule type="expression" dxfId="104" priority="18" stopIfTrue="1">
      <formula>P23&lt;1</formula>
    </cfRule>
    <cfRule type="expression" dxfId="103" priority="19">
      <formula>P23&gt;=1</formula>
    </cfRule>
  </conditionalFormatting>
  <conditionalFormatting sqref="Q23">
    <cfRule type="expression" dxfId="102" priority="12" stopIfTrue="1">
      <formula>Q23=""</formula>
    </cfRule>
    <cfRule type="expression" dxfId="101" priority="13" stopIfTrue="1">
      <formula>Q23&lt;=0</formula>
    </cfRule>
    <cfRule type="expression" dxfId="100" priority="14" stopIfTrue="1">
      <formula>Q23&lt;1</formula>
    </cfRule>
    <cfRule type="expression" dxfId="99" priority="15">
      <formula>Q23&gt;=1</formula>
    </cfRule>
  </conditionalFormatting>
  <conditionalFormatting sqref="T23">
    <cfRule type="expression" dxfId="98" priority="8" stopIfTrue="1">
      <formula>T23=""</formula>
    </cfRule>
    <cfRule type="expression" dxfId="97" priority="9" stopIfTrue="1">
      <formula>T23&lt;=0</formula>
    </cfRule>
    <cfRule type="expression" dxfId="96" priority="10" stopIfTrue="1">
      <formula>T23&lt;1</formula>
    </cfRule>
    <cfRule type="expression" dxfId="95" priority="11">
      <formula>T23&gt;=1</formula>
    </cfRule>
  </conditionalFormatting>
  <conditionalFormatting sqref="V23 X23">
    <cfRule type="expression" dxfId="94" priority="4" stopIfTrue="1">
      <formula>V23=""</formula>
    </cfRule>
    <cfRule type="expression" dxfId="93" priority="5" stopIfTrue="1">
      <formula>V23&lt;=0</formula>
    </cfRule>
    <cfRule type="expression" dxfId="92" priority="6" stopIfTrue="1">
      <formula>V23&lt;1</formula>
    </cfRule>
    <cfRule type="expression" dxfId="91" priority="7">
      <formula>V23&gt;=1</formula>
    </cfRule>
  </conditionalFormatting>
  <conditionalFormatting sqref="N66 N63:N64 N60">
    <cfRule type="expression" dxfId="90" priority="1" stopIfTrue="1">
      <formula>O60=""</formula>
    </cfRule>
    <cfRule type="expression" dxfId="89" priority="2" stopIfTrue="1">
      <formula>AND(O60&lt;&gt;"",N60&lt;1)</formula>
    </cfRule>
    <cfRule type="expression" dxfId="88" priority="3">
      <formula>AND(O60&lt;&gt;"",N60&gt;=1)</formula>
    </cfRule>
  </conditionalFormatting>
  <dataValidations count="6">
    <dataValidation type="list" allowBlank="1" showInputMessage="1" showErrorMessage="1" sqref="N29 N83:N118 N31:N48" xr:uid="{CF3B6598-7B09-4841-A200-1283ECC55432}">
      <formula1>"1,2,3,4,5,6,7,8,9,10"</formula1>
    </dataValidation>
    <dataValidation type="list" allowBlank="1" showInputMessage="1" showErrorMessage="1" sqref="N30" xr:uid="{ED4EE05B-C7B0-4F97-8D73-ADD505DFFE5E}">
      <formula1>"1,2,3,4,5,6,7,8"</formula1>
    </dataValidation>
    <dataValidation type="list" allowBlank="1" showInputMessage="1" showErrorMessage="1" sqref="WVT983039:WVT983040 JH29:JH30 TD29:TD30 ACZ29:ACZ30 AMV29:AMV30 AWR29:AWR30 BGN29:BGN30 BQJ29:BQJ30 CAF29:CAF30 CKB29:CKB30 CTX29:CTX30 DDT29:DDT30 DNP29:DNP30 DXL29:DXL30 EHH29:EHH30 ERD29:ERD30 FAZ29:FAZ30 FKV29:FKV30 FUR29:FUR30 GEN29:GEN30 GOJ29:GOJ30 GYF29:GYF30 HIB29:HIB30 HRX29:HRX30 IBT29:IBT30 ILP29:ILP30 IVL29:IVL30 JFH29:JFH30 JPD29:JPD30 JYZ29:JYZ30 KIV29:KIV30 KSR29:KSR30 LCN29:LCN30 LMJ29:LMJ30 LWF29:LWF30 MGB29:MGB30 MPX29:MPX30 MZT29:MZT30 NJP29:NJP30 NTL29:NTL30 ODH29:ODH30 OND29:OND30 OWZ29:OWZ30 PGV29:PGV30 PQR29:PQR30 QAN29:QAN30 QKJ29:QKJ30 QUF29:QUF30 REB29:REB30 RNX29:RNX30 RXT29:RXT30 SHP29:SHP30 SRL29:SRL30 TBH29:TBH30 TLD29:TLD30 TUZ29:TUZ30 UEV29:UEV30 UOR29:UOR30 UYN29:UYN30 VIJ29:VIJ30 VSF29:VSF30 WCB29:WCB30 WLX29:WLX30 WVT29:WVT30 N65535:N65536 JH65535:JH65536 TD65535:TD65536 ACZ65535:ACZ65536 AMV65535:AMV65536 AWR65535:AWR65536 BGN65535:BGN65536 BQJ65535:BQJ65536 CAF65535:CAF65536 CKB65535:CKB65536 CTX65535:CTX65536 DDT65535:DDT65536 DNP65535:DNP65536 DXL65535:DXL65536 EHH65535:EHH65536 ERD65535:ERD65536 FAZ65535:FAZ65536 FKV65535:FKV65536 FUR65535:FUR65536 GEN65535:GEN65536 GOJ65535:GOJ65536 GYF65535:GYF65536 HIB65535:HIB65536 HRX65535:HRX65536 IBT65535:IBT65536 ILP65535:ILP65536 IVL65535:IVL65536 JFH65535:JFH65536 JPD65535:JPD65536 JYZ65535:JYZ65536 KIV65535:KIV65536 KSR65535:KSR65536 LCN65535:LCN65536 LMJ65535:LMJ65536 LWF65535:LWF65536 MGB65535:MGB65536 MPX65535:MPX65536 MZT65535:MZT65536 NJP65535:NJP65536 NTL65535:NTL65536 ODH65535:ODH65536 OND65535:OND65536 OWZ65535:OWZ65536 PGV65535:PGV65536 PQR65535:PQR65536 QAN65535:QAN65536 QKJ65535:QKJ65536 QUF65535:QUF65536 REB65535:REB65536 RNX65535:RNX65536 RXT65535:RXT65536 SHP65535:SHP65536 SRL65535:SRL65536 TBH65535:TBH65536 TLD65535:TLD65536 TUZ65535:TUZ65536 UEV65535:UEV65536 UOR65535:UOR65536 UYN65535:UYN65536 VIJ65535:VIJ65536 VSF65535:VSF65536 WCB65535:WCB65536 WLX65535:WLX65536 WVT65535:WVT65536 N131071:N131072 JH131071:JH131072 TD131071:TD131072 ACZ131071:ACZ131072 AMV131071:AMV131072 AWR131071:AWR131072 BGN131071:BGN131072 BQJ131071:BQJ131072 CAF131071:CAF131072 CKB131071:CKB131072 CTX131071:CTX131072 DDT131071:DDT131072 DNP131071:DNP131072 DXL131071:DXL131072 EHH131071:EHH131072 ERD131071:ERD131072 FAZ131071:FAZ131072 FKV131071:FKV131072 FUR131071:FUR131072 GEN131071:GEN131072 GOJ131071:GOJ131072 GYF131071:GYF131072 HIB131071:HIB131072 HRX131071:HRX131072 IBT131071:IBT131072 ILP131071:ILP131072 IVL131071:IVL131072 JFH131071:JFH131072 JPD131071:JPD131072 JYZ131071:JYZ131072 KIV131071:KIV131072 KSR131071:KSR131072 LCN131071:LCN131072 LMJ131071:LMJ131072 LWF131071:LWF131072 MGB131071:MGB131072 MPX131071:MPX131072 MZT131071:MZT131072 NJP131071:NJP131072 NTL131071:NTL131072 ODH131071:ODH131072 OND131071:OND131072 OWZ131071:OWZ131072 PGV131071:PGV131072 PQR131071:PQR131072 QAN131071:QAN131072 QKJ131071:QKJ131072 QUF131071:QUF131072 REB131071:REB131072 RNX131071:RNX131072 RXT131071:RXT131072 SHP131071:SHP131072 SRL131071:SRL131072 TBH131071:TBH131072 TLD131071:TLD131072 TUZ131071:TUZ131072 UEV131071:UEV131072 UOR131071:UOR131072 UYN131071:UYN131072 VIJ131071:VIJ131072 VSF131071:VSF131072 WCB131071:WCB131072 WLX131071:WLX131072 WVT131071:WVT131072 N196607:N196608 JH196607:JH196608 TD196607:TD196608 ACZ196607:ACZ196608 AMV196607:AMV196608 AWR196607:AWR196608 BGN196607:BGN196608 BQJ196607:BQJ196608 CAF196607:CAF196608 CKB196607:CKB196608 CTX196607:CTX196608 DDT196607:DDT196608 DNP196607:DNP196608 DXL196607:DXL196608 EHH196607:EHH196608 ERD196607:ERD196608 FAZ196607:FAZ196608 FKV196607:FKV196608 FUR196607:FUR196608 GEN196607:GEN196608 GOJ196607:GOJ196608 GYF196607:GYF196608 HIB196607:HIB196608 HRX196607:HRX196608 IBT196607:IBT196608 ILP196607:ILP196608 IVL196607:IVL196608 JFH196607:JFH196608 JPD196607:JPD196608 JYZ196607:JYZ196608 KIV196607:KIV196608 KSR196607:KSR196608 LCN196607:LCN196608 LMJ196607:LMJ196608 LWF196607:LWF196608 MGB196607:MGB196608 MPX196607:MPX196608 MZT196607:MZT196608 NJP196607:NJP196608 NTL196607:NTL196608 ODH196607:ODH196608 OND196607:OND196608 OWZ196607:OWZ196608 PGV196607:PGV196608 PQR196607:PQR196608 QAN196607:QAN196608 QKJ196607:QKJ196608 QUF196607:QUF196608 REB196607:REB196608 RNX196607:RNX196608 RXT196607:RXT196608 SHP196607:SHP196608 SRL196607:SRL196608 TBH196607:TBH196608 TLD196607:TLD196608 TUZ196607:TUZ196608 UEV196607:UEV196608 UOR196607:UOR196608 UYN196607:UYN196608 VIJ196607:VIJ196608 VSF196607:VSF196608 WCB196607:WCB196608 WLX196607:WLX196608 WVT196607:WVT196608 N262143:N262144 JH262143:JH262144 TD262143:TD262144 ACZ262143:ACZ262144 AMV262143:AMV262144 AWR262143:AWR262144 BGN262143:BGN262144 BQJ262143:BQJ262144 CAF262143:CAF262144 CKB262143:CKB262144 CTX262143:CTX262144 DDT262143:DDT262144 DNP262143:DNP262144 DXL262143:DXL262144 EHH262143:EHH262144 ERD262143:ERD262144 FAZ262143:FAZ262144 FKV262143:FKV262144 FUR262143:FUR262144 GEN262143:GEN262144 GOJ262143:GOJ262144 GYF262143:GYF262144 HIB262143:HIB262144 HRX262143:HRX262144 IBT262143:IBT262144 ILP262143:ILP262144 IVL262143:IVL262144 JFH262143:JFH262144 JPD262143:JPD262144 JYZ262143:JYZ262144 KIV262143:KIV262144 KSR262143:KSR262144 LCN262143:LCN262144 LMJ262143:LMJ262144 LWF262143:LWF262144 MGB262143:MGB262144 MPX262143:MPX262144 MZT262143:MZT262144 NJP262143:NJP262144 NTL262143:NTL262144 ODH262143:ODH262144 OND262143:OND262144 OWZ262143:OWZ262144 PGV262143:PGV262144 PQR262143:PQR262144 QAN262143:QAN262144 QKJ262143:QKJ262144 QUF262143:QUF262144 REB262143:REB262144 RNX262143:RNX262144 RXT262143:RXT262144 SHP262143:SHP262144 SRL262143:SRL262144 TBH262143:TBH262144 TLD262143:TLD262144 TUZ262143:TUZ262144 UEV262143:UEV262144 UOR262143:UOR262144 UYN262143:UYN262144 VIJ262143:VIJ262144 VSF262143:VSF262144 WCB262143:WCB262144 WLX262143:WLX262144 WVT262143:WVT262144 N327679:N327680 JH327679:JH327680 TD327679:TD327680 ACZ327679:ACZ327680 AMV327679:AMV327680 AWR327679:AWR327680 BGN327679:BGN327680 BQJ327679:BQJ327680 CAF327679:CAF327680 CKB327679:CKB327680 CTX327679:CTX327680 DDT327679:DDT327680 DNP327679:DNP327680 DXL327679:DXL327680 EHH327679:EHH327680 ERD327679:ERD327680 FAZ327679:FAZ327680 FKV327679:FKV327680 FUR327679:FUR327680 GEN327679:GEN327680 GOJ327679:GOJ327680 GYF327679:GYF327680 HIB327679:HIB327680 HRX327679:HRX327680 IBT327679:IBT327680 ILP327679:ILP327680 IVL327679:IVL327680 JFH327679:JFH327680 JPD327679:JPD327680 JYZ327679:JYZ327680 KIV327679:KIV327680 KSR327679:KSR327680 LCN327679:LCN327680 LMJ327679:LMJ327680 LWF327679:LWF327680 MGB327679:MGB327680 MPX327679:MPX327680 MZT327679:MZT327680 NJP327679:NJP327680 NTL327679:NTL327680 ODH327679:ODH327680 OND327679:OND327680 OWZ327679:OWZ327680 PGV327679:PGV327680 PQR327679:PQR327680 QAN327679:QAN327680 QKJ327679:QKJ327680 QUF327679:QUF327680 REB327679:REB327680 RNX327679:RNX327680 RXT327679:RXT327680 SHP327679:SHP327680 SRL327679:SRL327680 TBH327679:TBH327680 TLD327679:TLD327680 TUZ327679:TUZ327680 UEV327679:UEV327680 UOR327679:UOR327680 UYN327679:UYN327680 VIJ327679:VIJ327680 VSF327679:VSF327680 WCB327679:WCB327680 WLX327679:WLX327680 WVT327679:WVT327680 N393215:N393216 JH393215:JH393216 TD393215:TD393216 ACZ393215:ACZ393216 AMV393215:AMV393216 AWR393215:AWR393216 BGN393215:BGN393216 BQJ393215:BQJ393216 CAF393215:CAF393216 CKB393215:CKB393216 CTX393215:CTX393216 DDT393215:DDT393216 DNP393215:DNP393216 DXL393215:DXL393216 EHH393215:EHH393216 ERD393215:ERD393216 FAZ393215:FAZ393216 FKV393215:FKV393216 FUR393215:FUR393216 GEN393215:GEN393216 GOJ393215:GOJ393216 GYF393215:GYF393216 HIB393215:HIB393216 HRX393215:HRX393216 IBT393215:IBT393216 ILP393215:ILP393216 IVL393215:IVL393216 JFH393215:JFH393216 JPD393215:JPD393216 JYZ393215:JYZ393216 KIV393215:KIV393216 KSR393215:KSR393216 LCN393215:LCN393216 LMJ393215:LMJ393216 LWF393215:LWF393216 MGB393215:MGB393216 MPX393215:MPX393216 MZT393215:MZT393216 NJP393215:NJP393216 NTL393215:NTL393216 ODH393215:ODH393216 OND393215:OND393216 OWZ393215:OWZ393216 PGV393215:PGV393216 PQR393215:PQR393216 QAN393215:QAN393216 QKJ393215:QKJ393216 QUF393215:QUF393216 REB393215:REB393216 RNX393215:RNX393216 RXT393215:RXT393216 SHP393215:SHP393216 SRL393215:SRL393216 TBH393215:TBH393216 TLD393215:TLD393216 TUZ393215:TUZ393216 UEV393215:UEV393216 UOR393215:UOR393216 UYN393215:UYN393216 VIJ393215:VIJ393216 VSF393215:VSF393216 WCB393215:WCB393216 WLX393215:WLX393216 WVT393215:WVT393216 N458751:N458752 JH458751:JH458752 TD458751:TD458752 ACZ458751:ACZ458752 AMV458751:AMV458752 AWR458751:AWR458752 BGN458751:BGN458752 BQJ458751:BQJ458752 CAF458751:CAF458752 CKB458751:CKB458752 CTX458751:CTX458752 DDT458751:DDT458752 DNP458751:DNP458752 DXL458751:DXL458752 EHH458751:EHH458752 ERD458751:ERD458752 FAZ458751:FAZ458752 FKV458751:FKV458752 FUR458751:FUR458752 GEN458751:GEN458752 GOJ458751:GOJ458752 GYF458751:GYF458752 HIB458751:HIB458752 HRX458751:HRX458752 IBT458751:IBT458752 ILP458751:ILP458752 IVL458751:IVL458752 JFH458751:JFH458752 JPD458751:JPD458752 JYZ458751:JYZ458752 KIV458751:KIV458752 KSR458751:KSR458752 LCN458751:LCN458752 LMJ458751:LMJ458752 LWF458751:LWF458752 MGB458751:MGB458752 MPX458751:MPX458752 MZT458751:MZT458752 NJP458751:NJP458752 NTL458751:NTL458752 ODH458751:ODH458752 OND458751:OND458752 OWZ458751:OWZ458752 PGV458751:PGV458752 PQR458751:PQR458752 QAN458751:QAN458752 QKJ458751:QKJ458752 QUF458751:QUF458752 REB458751:REB458752 RNX458751:RNX458752 RXT458751:RXT458752 SHP458751:SHP458752 SRL458751:SRL458752 TBH458751:TBH458752 TLD458751:TLD458752 TUZ458751:TUZ458752 UEV458751:UEV458752 UOR458751:UOR458752 UYN458751:UYN458752 VIJ458751:VIJ458752 VSF458751:VSF458752 WCB458751:WCB458752 WLX458751:WLX458752 WVT458751:WVT458752 N524287:N524288 JH524287:JH524288 TD524287:TD524288 ACZ524287:ACZ524288 AMV524287:AMV524288 AWR524287:AWR524288 BGN524287:BGN524288 BQJ524287:BQJ524288 CAF524287:CAF524288 CKB524287:CKB524288 CTX524287:CTX524288 DDT524287:DDT524288 DNP524287:DNP524288 DXL524287:DXL524288 EHH524287:EHH524288 ERD524287:ERD524288 FAZ524287:FAZ524288 FKV524287:FKV524288 FUR524287:FUR524288 GEN524287:GEN524288 GOJ524287:GOJ524288 GYF524287:GYF524288 HIB524287:HIB524288 HRX524287:HRX524288 IBT524287:IBT524288 ILP524287:ILP524288 IVL524287:IVL524288 JFH524287:JFH524288 JPD524287:JPD524288 JYZ524287:JYZ524288 KIV524287:KIV524288 KSR524287:KSR524288 LCN524287:LCN524288 LMJ524287:LMJ524288 LWF524287:LWF524288 MGB524287:MGB524288 MPX524287:MPX524288 MZT524287:MZT524288 NJP524287:NJP524288 NTL524287:NTL524288 ODH524287:ODH524288 OND524287:OND524288 OWZ524287:OWZ524288 PGV524287:PGV524288 PQR524287:PQR524288 QAN524287:QAN524288 QKJ524287:QKJ524288 QUF524287:QUF524288 REB524287:REB524288 RNX524287:RNX524288 RXT524287:RXT524288 SHP524287:SHP524288 SRL524287:SRL524288 TBH524287:TBH524288 TLD524287:TLD524288 TUZ524287:TUZ524288 UEV524287:UEV524288 UOR524287:UOR524288 UYN524287:UYN524288 VIJ524287:VIJ524288 VSF524287:VSF524288 WCB524287:WCB524288 WLX524287:WLX524288 WVT524287:WVT524288 N589823:N589824 JH589823:JH589824 TD589823:TD589824 ACZ589823:ACZ589824 AMV589823:AMV589824 AWR589823:AWR589824 BGN589823:BGN589824 BQJ589823:BQJ589824 CAF589823:CAF589824 CKB589823:CKB589824 CTX589823:CTX589824 DDT589823:DDT589824 DNP589823:DNP589824 DXL589823:DXL589824 EHH589823:EHH589824 ERD589823:ERD589824 FAZ589823:FAZ589824 FKV589823:FKV589824 FUR589823:FUR589824 GEN589823:GEN589824 GOJ589823:GOJ589824 GYF589823:GYF589824 HIB589823:HIB589824 HRX589823:HRX589824 IBT589823:IBT589824 ILP589823:ILP589824 IVL589823:IVL589824 JFH589823:JFH589824 JPD589823:JPD589824 JYZ589823:JYZ589824 KIV589823:KIV589824 KSR589823:KSR589824 LCN589823:LCN589824 LMJ589823:LMJ589824 LWF589823:LWF589824 MGB589823:MGB589824 MPX589823:MPX589824 MZT589823:MZT589824 NJP589823:NJP589824 NTL589823:NTL589824 ODH589823:ODH589824 OND589823:OND589824 OWZ589823:OWZ589824 PGV589823:PGV589824 PQR589823:PQR589824 QAN589823:QAN589824 QKJ589823:QKJ589824 QUF589823:QUF589824 REB589823:REB589824 RNX589823:RNX589824 RXT589823:RXT589824 SHP589823:SHP589824 SRL589823:SRL589824 TBH589823:TBH589824 TLD589823:TLD589824 TUZ589823:TUZ589824 UEV589823:UEV589824 UOR589823:UOR589824 UYN589823:UYN589824 VIJ589823:VIJ589824 VSF589823:VSF589824 WCB589823:WCB589824 WLX589823:WLX589824 WVT589823:WVT589824 N655359:N655360 JH655359:JH655360 TD655359:TD655360 ACZ655359:ACZ655360 AMV655359:AMV655360 AWR655359:AWR655360 BGN655359:BGN655360 BQJ655359:BQJ655360 CAF655359:CAF655360 CKB655359:CKB655360 CTX655359:CTX655360 DDT655359:DDT655360 DNP655359:DNP655360 DXL655359:DXL655360 EHH655359:EHH655360 ERD655359:ERD655360 FAZ655359:FAZ655360 FKV655359:FKV655360 FUR655359:FUR655360 GEN655359:GEN655360 GOJ655359:GOJ655360 GYF655359:GYF655360 HIB655359:HIB655360 HRX655359:HRX655360 IBT655359:IBT655360 ILP655359:ILP655360 IVL655359:IVL655360 JFH655359:JFH655360 JPD655359:JPD655360 JYZ655359:JYZ655360 KIV655359:KIV655360 KSR655359:KSR655360 LCN655359:LCN655360 LMJ655359:LMJ655360 LWF655359:LWF655360 MGB655359:MGB655360 MPX655359:MPX655360 MZT655359:MZT655360 NJP655359:NJP655360 NTL655359:NTL655360 ODH655359:ODH655360 OND655359:OND655360 OWZ655359:OWZ655360 PGV655359:PGV655360 PQR655359:PQR655360 QAN655359:QAN655360 QKJ655359:QKJ655360 QUF655359:QUF655360 REB655359:REB655360 RNX655359:RNX655360 RXT655359:RXT655360 SHP655359:SHP655360 SRL655359:SRL655360 TBH655359:TBH655360 TLD655359:TLD655360 TUZ655359:TUZ655360 UEV655359:UEV655360 UOR655359:UOR655360 UYN655359:UYN655360 VIJ655359:VIJ655360 VSF655359:VSF655360 WCB655359:WCB655360 WLX655359:WLX655360 WVT655359:WVT655360 N720895:N720896 JH720895:JH720896 TD720895:TD720896 ACZ720895:ACZ720896 AMV720895:AMV720896 AWR720895:AWR720896 BGN720895:BGN720896 BQJ720895:BQJ720896 CAF720895:CAF720896 CKB720895:CKB720896 CTX720895:CTX720896 DDT720895:DDT720896 DNP720895:DNP720896 DXL720895:DXL720896 EHH720895:EHH720896 ERD720895:ERD720896 FAZ720895:FAZ720896 FKV720895:FKV720896 FUR720895:FUR720896 GEN720895:GEN720896 GOJ720895:GOJ720896 GYF720895:GYF720896 HIB720895:HIB720896 HRX720895:HRX720896 IBT720895:IBT720896 ILP720895:ILP720896 IVL720895:IVL720896 JFH720895:JFH720896 JPD720895:JPD720896 JYZ720895:JYZ720896 KIV720895:KIV720896 KSR720895:KSR720896 LCN720895:LCN720896 LMJ720895:LMJ720896 LWF720895:LWF720896 MGB720895:MGB720896 MPX720895:MPX720896 MZT720895:MZT720896 NJP720895:NJP720896 NTL720895:NTL720896 ODH720895:ODH720896 OND720895:OND720896 OWZ720895:OWZ720896 PGV720895:PGV720896 PQR720895:PQR720896 QAN720895:QAN720896 QKJ720895:QKJ720896 QUF720895:QUF720896 REB720895:REB720896 RNX720895:RNX720896 RXT720895:RXT720896 SHP720895:SHP720896 SRL720895:SRL720896 TBH720895:TBH720896 TLD720895:TLD720896 TUZ720895:TUZ720896 UEV720895:UEV720896 UOR720895:UOR720896 UYN720895:UYN720896 VIJ720895:VIJ720896 VSF720895:VSF720896 WCB720895:WCB720896 WLX720895:WLX720896 WVT720895:WVT720896 N786431:N786432 JH786431:JH786432 TD786431:TD786432 ACZ786431:ACZ786432 AMV786431:AMV786432 AWR786431:AWR786432 BGN786431:BGN786432 BQJ786431:BQJ786432 CAF786431:CAF786432 CKB786431:CKB786432 CTX786431:CTX786432 DDT786431:DDT786432 DNP786431:DNP786432 DXL786431:DXL786432 EHH786431:EHH786432 ERD786431:ERD786432 FAZ786431:FAZ786432 FKV786431:FKV786432 FUR786431:FUR786432 GEN786431:GEN786432 GOJ786431:GOJ786432 GYF786431:GYF786432 HIB786431:HIB786432 HRX786431:HRX786432 IBT786431:IBT786432 ILP786431:ILP786432 IVL786431:IVL786432 JFH786431:JFH786432 JPD786431:JPD786432 JYZ786431:JYZ786432 KIV786431:KIV786432 KSR786431:KSR786432 LCN786431:LCN786432 LMJ786431:LMJ786432 LWF786431:LWF786432 MGB786431:MGB786432 MPX786431:MPX786432 MZT786431:MZT786432 NJP786431:NJP786432 NTL786431:NTL786432 ODH786431:ODH786432 OND786431:OND786432 OWZ786431:OWZ786432 PGV786431:PGV786432 PQR786431:PQR786432 QAN786431:QAN786432 QKJ786431:QKJ786432 QUF786431:QUF786432 REB786431:REB786432 RNX786431:RNX786432 RXT786431:RXT786432 SHP786431:SHP786432 SRL786431:SRL786432 TBH786431:TBH786432 TLD786431:TLD786432 TUZ786431:TUZ786432 UEV786431:UEV786432 UOR786431:UOR786432 UYN786431:UYN786432 VIJ786431:VIJ786432 VSF786431:VSF786432 WCB786431:WCB786432 WLX786431:WLX786432 WVT786431:WVT786432 N851967:N851968 JH851967:JH851968 TD851967:TD851968 ACZ851967:ACZ851968 AMV851967:AMV851968 AWR851967:AWR851968 BGN851967:BGN851968 BQJ851967:BQJ851968 CAF851967:CAF851968 CKB851967:CKB851968 CTX851967:CTX851968 DDT851967:DDT851968 DNP851967:DNP851968 DXL851967:DXL851968 EHH851967:EHH851968 ERD851967:ERD851968 FAZ851967:FAZ851968 FKV851967:FKV851968 FUR851967:FUR851968 GEN851967:GEN851968 GOJ851967:GOJ851968 GYF851967:GYF851968 HIB851967:HIB851968 HRX851967:HRX851968 IBT851967:IBT851968 ILP851967:ILP851968 IVL851967:IVL851968 JFH851967:JFH851968 JPD851967:JPD851968 JYZ851967:JYZ851968 KIV851967:KIV851968 KSR851967:KSR851968 LCN851967:LCN851968 LMJ851967:LMJ851968 LWF851967:LWF851968 MGB851967:MGB851968 MPX851967:MPX851968 MZT851967:MZT851968 NJP851967:NJP851968 NTL851967:NTL851968 ODH851967:ODH851968 OND851967:OND851968 OWZ851967:OWZ851968 PGV851967:PGV851968 PQR851967:PQR851968 QAN851967:QAN851968 QKJ851967:QKJ851968 QUF851967:QUF851968 REB851967:REB851968 RNX851967:RNX851968 RXT851967:RXT851968 SHP851967:SHP851968 SRL851967:SRL851968 TBH851967:TBH851968 TLD851967:TLD851968 TUZ851967:TUZ851968 UEV851967:UEV851968 UOR851967:UOR851968 UYN851967:UYN851968 VIJ851967:VIJ851968 VSF851967:VSF851968 WCB851967:WCB851968 WLX851967:WLX851968 WVT851967:WVT851968 N917503:N917504 JH917503:JH917504 TD917503:TD917504 ACZ917503:ACZ917504 AMV917503:AMV917504 AWR917503:AWR917504 BGN917503:BGN917504 BQJ917503:BQJ917504 CAF917503:CAF917504 CKB917503:CKB917504 CTX917503:CTX917504 DDT917503:DDT917504 DNP917503:DNP917504 DXL917503:DXL917504 EHH917503:EHH917504 ERD917503:ERD917504 FAZ917503:FAZ917504 FKV917503:FKV917504 FUR917503:FUR917504 GEN917503:GEN917504 GOJ917503:GOJ917504 GYF917503:GYF917504 HIB917503:HIB917504 HRX917503:HRX917504 IBT917503:IBT917504 ILP917503:ILP917504 IVL917503:IVL917504 JFH917503:JFH917504 JPD917503:JPD917504 JYZ917503:JYZ917504 KIV917503:KIV917504 KSR917503:KSR917504 LCN917503:LCN917504 LMJ917503:LMJ917504 LWF917503:LWF917504 MGB917503:MGB917504 MPX917503:MPX917504 MZT917503:MZT917504 NJP917503:NJP917504 NTL917503:NTL917504 ODH917503:ODH917504 OND917503:OND917504 OWZ917503:OWZ917504 PGV917503:PGV917504 PQR917503:PQR917504 QAN917503:QAN917504 QKJ917503:QKJ917504 QUF917503:QUF917504 REB917503:REB917504 RNX917503:RNX917504 RXT917503:RXT917504 SHP917503:SHP917504 SRL917503:SRL917504 TBH917503:TBH917504 TLD917503:TLD917504 TUZ917503:TUZ917504 UEV917503:UEV917504 UOR917503:UOR917504 UYN917503:UYN917504 VIJ917503:VIJ917504 VSF917503:VSF917504 WCB917503:WCB917504 WLX917503:WLX917504 WVT917503:WVT917504 N983039:N983040 JH983039:JH983040 TD983039:TD983040 ACZ983039:ACZ983040 AMV983039:AMV983040 AWR983039:AWR983040 BGN983039:BGN983040 BQJ983039:BQJ983040 CAF983039:CAF983040 CKB983039:CKB983040 CTX983039:CTX983040 DDT983039:DDT983040 DNP983039:DNP983040 DXL983039:DXL983040 EHH983039:EHH983040 ERD983039:ERD983040 FAZ983039:FAZ983040 FKV983039:FKV983040 FUR983039:FUR983040 GEN983039:GEN983040 GOJ983039:GOJ983040 GYF983039:GYF983040 HIB983039:HIB983040 HRX983039:HRX983040 IBT983039:IBT983040 ILP983039:ILP983040 IVL983039:IVL983040 JFH983039:JFH983040 JPD983039:JPD983040 JYZ983039:JYZ983040 KIV983039:KIV983040 KSR983039:KSR983040 LCN983039:LCN983040 LMJ983039:LMJ983040 LWF983039:LWF983040 MGB983039:MGB983040 MPX983039:MPX983040 MZT983039:MZT983040 NJP983039:NJP983040 NTL983039:NTL983040 ODH983039:ODH983040 OND983039:OND983040 OWZ983039:OWZ983040 PGV983039:PGV983040 PQR983039:PQR983040 QAN983039:QAN983040 QKJ983039:QKJ983040 QUF983039:QUF983040 REB983039:REB983040 RNX983039:RNX983040 RXT983039:RXT983040 SHP983039:SHP983040 SRL983039:SRL983040 TBH983039:TBH983040 TLD983039:TLD983040 TUZ983039:TUZ983040 UEV983039:UEV983040 UOR983039:UOR983040 UYN983039:UYN983040 VIJ983039:VIJ983040 VSF983039:VSF983040 WCB983039:WCB983040 WLX983039:WLX983040" xr:uid="{F41AA76B-3487-4AA8-99FD-58D5D3757E4C}">
      <formula1>"1,2,3"</formula1>
    </dataValidation>
    <dataValidation type="list" allowBlank="1" showInputMessage="1" showErrorMessage="1" sqref="T29:T30 JL29:JL30 TH29:TH30 ADD29:ADD30 AMZ29:AMZ30 AWV29:AWV30 BGR29:BGR30 BQN29:BQN30 CAJ29:CAJ30 CKF29:CKF30 CUB29:CUB30 DDX29:DDX30 DNT29:DNT30 DXP29:DXP30 EHL29:EHL30 ERH29:ERH30 FBD29:FBD30 FKZ29:FKZ30 FUV29:FUV30 GER29:GER30 GON29:GON30 GYJ29:GYJ30 HIF29:HIF30 HSB29:HSB30 IBX29:IBX30 ILT29:ILT30 IVP29:IVP30 JFL29:JFL30 JPH29:JPH30 JZD29:JZD30 KIZ29:KIZ30 KSV29:KSV30 LCR29:LCR30 LMN29:LMN30 LWJ29:LWJ30 MGF29:MGF30 MQB29:MQB30 MZX29:MZX30 NJT29:NJT30 NTP29:NTP30 ODL29:ODL30 ONH29:ONH30 OXD29:OXD30 PGZ29:PGZ30 PQV29:PQV30 QAR29:QAR30 QKN29:QKN30 QUJ29:QUJ30 REF29:REF30 ROB29:ROB30 RXX29:RXX30 SHT29:SHT30 SRP29:SRP30 TBL29:TBL30 TLH29:TLH30 TVD29:TVD30 UEZ29:UEZ30 UOV29:UOV30 UYR29:UYR30 VIN29:VIN30 VSJ29:VSJ30 WCF29:WCF30 WMB29:WMB30 WVX29:WVX30 T65535:T65536 JL65535:JL65536 TH65535:TH65536 ADD65535:ADD65536 AMZ65535:AMZ65536 AWV65535:AWV65536 BGR65535:BGR65536 BQN65535:BQN65536 CAJ65535:CAJ65536 CKF65535:CKF65536 CUB65535:CUB65536 DDX65535:DDX65536 DNT65535:DNT65536 DXP65535:DXP65536 EHL65535:EHL65536 ERH65535:ERH65536 FBD65535:FBD65536 FKZ65535:FKZ65536 FUV65535:FUV65536 GER65535:GER65536 GON65535:GON65536 GYJ65535:GYJ65536 HIF65535:HIF65536 HSB65535:HSB65536 IBX65535:IBX65536 ILT65535:ILT65536 IVP65535:IVP65536 JFL65535:JFL65536 JPH65535:JPH65536 JZD65535:JZD65536 KIZ65535:KIZ65536 KSV65535:KSV65536 LCR65535:LCR65536 LMN65535:LMN65536 LWJ65535:LWJ65536 MGF65535:MGF65536 MQB65535:MQB65536 MZX65535:MZX65536 NJT65535:NJT65536 NTP65535:NTP65536 ODL65535:ODL65536 ONH65535:ONH65536 OXD65535:OXD65536 PGZ65535:PGZ65536 PQV65535:PQV65536 QAR65535:QAR65536 QKN65535:QKN65536 QUJ65535:QUJ65536 REF65535:REF65536 ROB65535:ROB65536 RXX65535:RXX65536 SHT65535:SHT65536 SRP65535:SRP65536 TBL65535:TBL65536 TLH65535:TLH65536 TVD65535:TVD65536 UEZ65535:UEZ65536 UOV65535:UOV65536 UYR65535:UYR65536 VIN65535:VIN65536 VSJ65535:VSJ65536 WCF65535:WCF65536 WMB65535:WMB65536 WVX65535:WVX65536 T131071:T131072 JL131071:JL131072 TH131071:TH131072 ADD131071:ADD131072 AMZ131071:AMZ131072 AWV131071:AWV131072 BGR131071:BGR131072 BQN131071:BQN131072 CAJ131071:CAJ131072 CKF131071:CKF131072 CUB131071:CUB131072 DDX131071:DDX131072 DNT131071:DNT131072 DXP131071:DXP131072 EHL131071:EHL131072 ERH131071:ERH131072 FBD131071:FBD131072 FKZ131071:FKZ131072 FUV131071:FUV131072 GER131071:GER131072 GON131071:GON131072 GYJ131071:GYJ131072 HIF131071:HIF131072 HSB131071:HSB131072 IBX131071:IBX131072 ILT131071:ILT131072 IVP131071:IVP131072 JFL131071:JFL131072 JPH131071:JPH131072 JZD131071:JZD131072 KIZ131071:KIZ131072 KSV131071:KSV131072 LCR131071:LCR131072 LMN131071:LMN131072 LWJ131071:LWJ131072 MGF131071:MGF131072 MQB131071:MQB131072 MZX131071:MZX131072 NJT131071:NJT131072 NTP131071:NTP131072 ODL131071:ODL131072 ONH131071:ONH131072 OXD131071:OXD131072 PGZ131071:PGZ131072 PQV131071:PQV131072 QAR131071:QAR131072 QKN131071:QKN131072 QUJ131071:QUJ131072 REF131071:REF131072 ROB131071:ROB131072 RXX131071:RXX131072 SHT131071:SHT131072 SRP131071:SRP131072 TBL131071:TBL131072 TLH131071:TLH131072 TVD131071:TVD131072 UEZ131071:UEZ131072 UOV131071:UOV131072 UYR131071:UYR131072 VIN131071:VIN131072 VSJ131071:VSJ131072 WCF131071:WCF131072 WMB131071:WMB131072 WVX131071:WVX131072 T196607:T196608 JL196607:JL196608 TH196607:TH196608 ADD196607:ADD196608 AMZ196607:AMZ196608 AWV196607:AWV196608 BGR196607:BGR196608 BQN196607:BQN196608 CAJ196607:CAJ196608 CKF196607:CKF196608 CUB196607:CUB196608 DDX196607:DDX196608 DNT196607:DNT196608 DXP196607:DXP196608 EHL196607:EHL196608 ERH196607:ERH196608 FBD196607:FBD196608 FKZ196607:FKZ196608 FUV196607:FUV196608 GER196607:GER196608 GON196607:GON196608 GYJ196607:GYJ196608 HIF196607:HIF196608 HSB196607:HSB196608 IBX196607:IBX196608 ILT196607:ILT196608 IVP196607:IVP196608 JFL196607:JFL196608 JPH196607:JPH196608 JZD196607:JZD196608 KIZ196607:KIZ196608 KSV196607:KSV196608 LCR196607:LCR196608 LMN196607:LMN196608 LWJ196607:LWJ196608 MGF196607:MGF196608 MQB196607:MQB196608 MZX196607:MZX196608 NJT196607:NJT196608 NTP196607:NTP196608 ODL196607:ODL196608 ONH196607:ONH196608 OXD196607:OXD196608 PGZ196607:PGZ196608 PQV196607:PQV196608 QAR196607:QAR196608 QKN196607:QKN196608 QUJ196607:QUJ196608 REF196607:REF196608 ROB196607:ROB196608 RXX196607:RXX196608 SHT196607:SHT196608 SRP196607:SRP196608 TBL196607:TBL196608 TLH196607:TLH196608 TVD196607:TVD196608 UEZ196607:UEZ196608 UOV196607:UOV196608 UYR196607:UYR196608 VIN196607:VIN196608 VSJ196607:VSJ196608 WCF196607:WCF196608 WMB196607:WMB196608 WVX196607:WVX196608 T262143:T262144 JL262143:JL262144 TH262143:TH262144 ADD262143:ADD262144 AMZ262143:AMZ262144 AWV262143:AWV262144 BGR262143:BGR262144 BQN262143:BQN262144 CAJ262143:CAJ262144 CKF262143:CKF262144 CUB262143:CUB262144 DDX262143:DDX262144 DNT262143:DNT262144 DXP262143:DXP262144 EHL262143:EHL262144 ERH262143:ERH262144 FBD262143:FBD262144 FKZ262143:FKZ262144 FUV262143:FUV262144 GER262143:GER262144 GON262143:GON262144 GYJ262143:GYJ262144 HIF262143:HIF262144 HSB262143:HSB262144 IBX262143:IBX262144 ILT262143:ILT262144 IVP262143:IVP262144 JFL262143:JFL262144 JPH262143:JPH262144 JZD262143:JZD262144 KIZ262143:KIZ262144 KSV262143:KSV262144 LCR262143:LCR262144 LMN262143:LMN262144 LWJ262143:LWJ262144 MGF262143:MGF262144 MQB262143:MQB262144 MZX262143:MZX262144 NJT262143:NJT262144 NTP262143:NTP262144 ODL262143:ODL262144 ONH262143:ONH262144 OXD262143:OXD262144 PGZ262143:PGZ262144 PQV262143:PQV262144 QAR262143:QAR262144 QKN262143:QKN262144 QUJ262143:QUJ262144 REF262143:REF262144 ROB262143:ROB262144 RXX262143:RXX262144 SHT262143:SHT262144 SRP262143:SRP262144 TBL262143:TBL262144 TLH262143:TLH262144 TVD262143:TVD262144 UEZ262143:UEZ262144 UOV262143:UOV262144 UYR262143:UYR262144 VIN262143:VIN262144 VSJ262143:VSJ262144 WCF262143:WCF262144 WMB262143:WMB262144 WVX262143:WVX262144 T327679:T327680 JL327679:JL327680 TH327679:TH327680 ADD327679:ADD327680 AMZ327679:AMZ327680 AWV327679:AWV327680 BGR327679:BGR327680 BQN327679:BQN327680 CAJ327679:CAJ327680 CKF327679:CKF327680 CUB327679:CUB327680 DDX327679:DDX327680 DNT327679:DNT327680 DXP327679:DXP327680 EHL327679:EHL327680 ERH327679:ERH327680 FBD327679:FBD327680 FKZ327679:FKZ327680 FUV327679:FUV327680 GER327679:GER327680 GON327679:GON327680 GYJ327679:GYJ327680 HIF327679:HIF327680 HSB327679:HSB327680 IBX327679:IBX327680 ILT327679:ILT327680 IVP327679:IVP327680 JFL327679:JFL327680 JPH327679:JPH327680 JZD327679:JZD327680 KIZ327679:KIZ327680 KSV327679:KSV327680 LCR327679:LCR327680 LMN327679:LMN327680 LWJ327679:LWJ327680 MGF327679:MGF327680 MQB327679:MQB327680 MZX327679:MZX327680 NJT327679:NJT327680 NTP327679:NTP327680 ODL327679:ODL327680 ONH327679:ONH327680 OXD327679:OXD327680 PGZ327679:PGZ327680 PQV327679:PQV327680 QAR327679:QAR327680 QKN327679:QKN327680 QUJ327679:QUJ327680 REF327679:REF327680 ROB327679:ROB327680 RXX327679:RXX327680 SHT327679:SHT327680 SRP327679:SRP327680 TBL327679:TBL327680 TLH327679:TLH327680 TVD327679:TVD327680 UEZ327679:UEZ327680 UOV327679:UOV327680 UYR327679:UYR327680 VIN327679:VIN327680 VSJ327679:VSJ327680 WCF327679:WCF327680 WMB327679:WMB327680 WVX327679:WVX327680 T393215:T393216 JL393215:JL393216 TH393215:TH393216 ADD393215:ADD393216 AMZ393215:AMZ393216 AWV393215:AWV393216 BGR393215:BGR393216 BQN393215:BQN393216 CAJ393215:CAJ393216 CKF393215:CKF393216 CUB393215:CUB393216 DDX393215:DDX393216 DNT393215:DNT393216 DXP393215:DXP393216 EHL393215:EHL393216 ERH393215:ERH393216 FBD393215:FBD393216 FKZ393215:FKZ393216 FUV393215:FUV393216 GER393215:GER393216 GON393215:GON393216 GYJ393215:GYJ393216 HIF393215:HIF393216 HSB393215:HSB393216 IBX393215:IBX393216 ILT393215:ILT393216 IVP393215:IVP393216 JFL393215:JFL393216 JPH393215:JPH393216 JZD393215:JZD393216 KIZ393215:KIZ393216 KSV393215:KSV393216 LCR393215:LCR393216 LMN393215:LMN393216 LWJ393215:LWJ393216 MGF393215:MGF393216 MQB393215:MQB393216 MZX393215:MZX393216 NJT393215:NJT393216 NTP393215:NTP393216 ODL393215:ODL393216 ONH393215:ONH393216 OXD393215:OXD393216 PGZ393215:PGZ393216 PQV393215:PQV393216 QAR393215:QAR393216 QKN393215:QKN393216 QUJ393215:QUJ393216 REF393215:REF393216 ROB393215:ROB393216 RXX393215:RXX393216 SHT393215:SHT393216 SRP393215:SRP393216 TBL393215:TBL393216 TLH393215:TLH393216 TVD393215:TVD393216 UEZ393215:UEZ393216 UOV393215:UOV393216 UYR393215:UYR393216 VIN393215:VIN393216 VSJ393215:VSJ393216 WCF393215:WCF393216 WMB393215:WMB393216 WVX393215:WVX393216 T458751:T458752 JL458751:JL458752 TH458751:TH458752 ADD458751:ADD458752 AMZ458751:AMZ458752 AWV458751:AWV458752 BGR458751:BGR458752 BQN458751:BQN458752 CAJ458751:CAJ458752 CKF458751:CKF458752 CUB458751:CUB458752 DDX458751:DDX458752 DNT458751:DNT458752 DXP458751:DXP458752 EHL458751:EHL458752 ERH458751:ERH458752 FBD458751:FBD458752 FKZ458751:FKZ458752 FUV458751:FUV458752 GER458751:GER458752 GON458751:GON458752 GYJ458751:GYJ458752 HIF458751:HIF458752 HSB458751:HSB458752 IBX458751:IBX458752 ILT458751:ILT458752 IVP458751:IVP458752 JFL458751:JFL458752 JPH458751:JPH458752 JZD458751:JZD458752 KIZ458751:KIZ458752 KSV458751:KSV458752 LCR458751:LCR458752 LMN458751:LMN458752 LWJ458751:LWJ458752 MGF458751:MGF458752 MQB458751:MQB458752 MZX458751:MZX458752 NJT458751:NJT458752 NTP458751:NTP458752 ODL458751:ODL458752 ONH458751:ONH458752 OXD458751:OXD458752 PGZ458751:PGZ458752 PQV458751:PQV458752 QAR458751:QAR458752 QKN458751:QKN458752 QUJ458751:QUJ458752 REF458751:REF458752 ROB458751:ROB458752 RXX458751:RXX458752 SHT458751:SHT458752 SRP458751:SRP458752 TBL458751:TBL458752 TLH458751:TLH458752 TVD458751:TVD458752 UEZ458751:UEZ458752 UOV458751:UOV458752 UYR458751:UYR458752 VIN458751:VIN458752 VSJ458751:VSJ458752 WCF458751:WCF458752 WMB458751:WMB458752 WVX458751:WVX458752 T524287:T524288 JL524287:JL524288 TH524287:TH524288 ADD524287:ADD524288 AMZ524287:AMZ524288 AWV524287:AWV524288 BGR524287:BGR524288 BQN524287:BQN524288 CAJ524287:CAJ524288 CKF524287:CKF524288 CUB524287:CUB524288 DDX524287:DDX524288 DNT524287:DNT524288 DXP524287:DXP524288 EHL524287:EHL524288 ERH524287:ERH524288 FBD524287:FBD524288 FKZ524287:FKZ524288 FUV524287:FUV524288 GER524287:GER524288 GON524287:GON524288 GYJ524287:GYJ524288 HIF524287:HIF524288 HSB524287:HSB524288 IBX524287:IBX524288 ILT524287:ILT524288 IVP524287:IVP524288 JFL524287:JFL524288 JPH524287:JPH524288 JZD524287:JZD524288 KIZ524287:KIZ524288 KSV524287:KSV524288 LCR524287:LCR524288 LMN524287:LMN524288 LWJ524287:LWJ524288 MGF524287:MGF524288 MQB524287:MQB524288 MZX524287:MZX524288 NJT524287:NJT524288 NTP524287:NTP524288 ODL524287:ODL524288 ONH524287:ONH524288 OXD524287:OXD524288 PGZ524287:PGZ524288 PQV524287:PQV524288 QAR524287:QAR524288 QKN524287:QKN524288 QUJ524287:QUJ524288 REF524287:REF524288 ROB524287:ROB524288 RXX524287:RXX524288 SHT524287:SHT524288 SRP524287:SRP524288 TBL524287:TBL524288 TLH524287:TLH524288 TVD524287:TVD524288 UEZ524287:UEZ524288 UOV524287:UOV524288 UYR524287:UYR524288 VIN524287:VIN524288 VSJ524287:VSJ524288 WCF524287:WCF524288 WMB524287:WMB524288 WVX524287:WVX524288 T589823:T589824 JL589823:JL589824 TH589823:TH589824 ADD589823:ADD589824 AMZ589823:AMZ589824 AWV589823:AWV589824 BGR589823:BGR589824 BQN589823:BQN589824 CAJ589823:CAJ589824 CKF589823:CKF589824 CUB589823:CUB589824 DDX589823:DDX589824 DNT589823:DNT589824 DXP589823:DXP589824 EHL589823:EHL589824 ERH589823:ERH589824 FBD589823:FBD589824 FKZ589823:FKZ589824 FUV589823:FUV589824 GER589823:GER589824 GON589823:GON589824 GYJ589823:GYJ589824 HIF589823:HIF589824 HSB589823:HSB589824 IBX589823:IBX589824 ILT589823:ILT589824 IVP589823:IVP589824 JFL589823:JFL589824 JPH589823:JPH589824 JZD589823:JZD589824 KIZ589823:KIZ589824 KSV589823:KSV589824 LCR589823:LCR589824 LMN589823:LMN589824 LWJ589823:LWJ589824 MGF589823:MGF589824 MQB589823:MQB589824 MZX589823:MZX589824 NJT589823:NJT589824 NTP589823:NTP589824 ODL589823:ODL589824 ONH589823:ONH589824 OXD589823:OXD589824 PGZ589823:PGZ589824 PQV589823:PQV589824 QAR589823:QAR589824 QKN589823:QKN589824 QUJ589823:QUJ589824 REF589823:REF589824 ROB589823:ROB589824 RXX589823:RXX589824 SHT589823:SHT589824 SRP589823:SRP589824 TBL589823:TBL589824 TLH589823:TLH589824 TVD589823:TVD589824 UEZ589823:UEZ589824 UOV589823:UOV589824 UYR589823:UYR589824 VIN589823:VIN589824 VSJ589823:VSJ589824 WCF589823:WCF589824 WMB589823:WMB589824 WVX589823:WVX589824 T655359:T655360 JL655359:JL655360 TH655359:TH655360 ADD655359:ADD655360 AMZ655359:AMZ655360 AWV655359:AWV655360 BGR655359:BGR655360 BQN655359:BQN655360 CAJ655359:CAJ655360 CKF655359:CKF655360 CUB655359:CUB655360 DDX655359:DDX655360 DNT655359:DNT655360 DXP655359:DXP655360 EHL655359:EHL655360 ERH655359:ERH655360 FBD655359:FBD655360 FKZ655359:FKZ655360 FUV655359:FUV655360 GER655359:GER655360 GON655359:GON655360 GYJ655359:GYJ655360 HIF655359:HIF655360 HSB655359:HSB655360 IBX655359:IBX655360 ILT655359:ILT655360 IVP655359:IVP655360 JFL655359:JFL655360 JPH655359:JPH655360 JZD655359:JZD655360 KIZ655359:KIZ655360 KSV655359:KSV655360 LCR655359:LCR655360 LMN655359:LMN655360 LWJ655359:LWJ655360 MGF655359:MGF655360 MQB655359:MQB655360 MZX655359:MZX655360 NJT655359:NJT655360 NTP655359:NTP655360 ODL655359:ODL655360 ONH655359:ONH655360 OXD655359:OXD655360 PGZ655359:PGZ655360 PQV655359:PQV655360 QAR655359:QAR655360 QKN655359:QKN655360 QUJ655359:QUJ655360 REF655359:REF655360 ROB655359:ROB655360 RXX655359:RXX655360 SHT655359:SHT655360 SRP655359:SRP655360 TBL655359:TBL655360 TLH655359:TLH655360 TVD655359:TVD655360 UEZ655359:UEZ655360 UOV655359:UOV655360 UYR655359:UYR655360 VIN655359:VIN655360 VSJ655359:VSJ655360 WCF655359:WCF655360 WMB655359:WMB655360 WVX655359:WVX655360 T720895:T720896 JL720895:JL720896 TH720895:TH720896 ADD720895:ADD720896 AMZ720895:AMZ720896 AWV720895:AWV720896 BGR720895:BGR720896 BQN720895:BQN720896 CAJ720895:CAJ720896 CKF720895:CKF720896 CUB720895:CUB720896 DDX720895:DDX720896 DNT720895:DNT720896 DXP720895:DXP720896 EHL720895:EHL720896 ERH720895:ERH720896 FBD720895:FBD720896 FKZ720895:FKZ720896 FUV720895:FUV720896 GER720895:GER720896 GON720895:GON720896 GYJ720895:GYJ720896 HIF720895:HIF720896 HSB720895:HSB720896 IBX720895:IBX720896 ILT720895:ILT720896 IVP720895:IVP720896 JFL720895:JFL720896 JPH720895:JPH720896 JZD720895:JZD720896 KIZ720895:KIZ720896 KSV720895:KSV720896 LCR720895:LCR720896 LMN720895:LMN720896 LWJ720895:LWJ720896 MGF720895:MGF720896 MQB720895:MQB720896 MZX720895:MZX720896 NJT720895:NJT720896 NTP720895:NTP720896 ODL720895:ODL720896 ONH720895:ONH720896 OXD720895:OXD720896 PGZ720895:PGZ720896 PQV720895:PQV720896 QAR720895:QAR720896 QKN720895:QKN720896 QUJ720895:QUJ720896 REF720895:REF720896 ROB720895:ROB720896 RXX720895:RXX720896 SHT720895:SHT720896 SRP720895:SRP720896 TBL720895:TBL720896 TLH720895:TLH720896 TVD720895:TVD720896 UEZ720895:UEZ720896 UOV720895:UOV720896 UYR720895:UYR720896 VIN720895:VIN720896 VSJ720895:VSJ720896 WCF720895:WCF720896 WMB720895:WMB720896 WVX720895:WVX720896 T786431:T786432 JL786431:JL786432 TH786431:TH786432 ADD786431:ADD786432 AMZ786431:AMZ786432 AWV786431:AWV786432 BGR786431:BGR786432 BQN786431:BQN786432 CAJ786431:CAJ786432 CKF786431:CKF786432 CUB786431:CUB786432 DDX786431:DDX786432 DNT786431:DNT786432 DXP786431:DXP786432 EHL786431:EHL786432 ERH786431:ERH786432 FBD786431:FBD786432 FKZ786431:FKZ786432 FUV786431:FUV786432 GER786431:GER786432 GON786431:GON786432 GYJ786431:GYJ786432 HIF786431:HIF786432 HSB786431:HSB786432 IBX786431:IBX786432 ILT786431:ILT786432 IVP786431:IVP786432 JFL786431:JFL786432 JPH786431:JPH786432 JZD786431:JZD786432 KIZ786431:KIZ786432 KSV786431:KSV786432 LCR786431:LCR786432 LMN786431:LMN786432 LWJ786431:LWJ786432 MGF786431:MGF786432 MQB786431:MQB786432 MZX786431:MZX786432 NJT786431:NJT786432 NTP786431:NTP786432 ODL786431:ODL786432 ONH786431:ONH786432 OXD786431:OXD786432 PGZ786431:PGZ786432 PQV786431:PQV786432 QAR786431:QAR786432 QKN786431:QKN786432 QUJ786431:QUJ786432 REF786431:REF786432 ROB786431:ROB786432 RXX786431:RXX786432 SHT786431:SHT786432 SRP786431:SRP786432 TBL786431:TBL786432 TLH786431:TLH786432 TVD786431:TVD786432 UEZ786431:UEZ786432 UOV786431:UOV786432 UYR786431:UYR786432 VIN786431:VIN786432 VSJ786431:VSJ786432 WCF786431:WCF786432 WMB786431:WMB786432 WVX786431:WVX786432 T851967:T851968 JL851967:JL851968 TH851967:TH851968 ADD851967:ADD851968 AMZ851967:AMZ851968 AWV851967:AWV851968 BGR851967:BGR851968 BQN851967:BQN851968 CAJ851967:CAJ851968 CKF851967:CKF851968 CUB851967:CUB851968 DDX851967:DDX851968 DNT851967:DNT851968 DXP851967:DXP851968 EHL851967:EHL851968 ERH851967:ERH851968 FBD851967:FBD851968 FKZ851967:FKZ851968 FUV851967:FUV851968 GER851967:GER851968 GON851967:GON851968 GYJ851967:GYJ851968 HIF851967:HIF851968 HSB851967:HSB851968 IBX851967:IBX851968 ILT851967:ILT851968 IVP851967:IVP851968 JFL851967:JFL851968 JPH851967:JPH851968 JZD851967:JZD851968 KIZ851967:KIZ851968 KSV851967:KSV851968 LCR851967:LCR851968 LMN851967:LMN851968 LWJ851967:LWJ851968 MGF851967:MGF851968 MQB851967:MQB851968 MZX851967:MZX851968 NJT851967:NJT851968 NTP851967:NTP851968 ODL851967:ODL851968 ONH851967:ONH851968 OXD851967:OXD851968 PGZ851967:PGZ851968 PQV851967:PQV851968 QAR851967:QAR851968 QKN851967:QKN851968 QUJ851967:QUJ851968 REF851967:REF851968 ROB851967:ROB851968 RXX851967:RXX851968 SHT851967:SHT851968 SRP851967:SRP851968 TBL851967:TBL851968 TLH851967:TLH851968 TVD851967:TVD851968 UEZ851967:UEZ851968 UOV851967:UOV851968 UYR851967:UYR851968 VIN851967:VIN851968 VSJ851967:VSJ851968 WCF851967:WCF851968 WMB851967:WMB851968 WVX851967:WVX851968 T917503:T917504 JL917503:JL917504 TH917503:TH917504 ADD917503:ADD917504 AMZ917503:AMZ917504 AWV917503:AWV917504 BGR917503:BGR917504 BQN917503:BQN917504 CAJ917503:CAJ917504 CKF917503:CKF917504 CUB917503:CUB917504 DDX917503:DDX917504 DNT917503:DNT917504 DXP917503:DXP917504 EHL917503:EHL917504 ERH917503:ERH917504 FBD917503:FBD917504 FKZ917503:FKZ917504 FUV917503:FUV917504 GER917503:GER917504 GON917503:GON917504 GYJ917503:GYJ917504 HIF917503:HIF917504 HSB917503:HSB917504 IBX917503:IBX917504 ILT917503:ILT917504 IVP917503:IVP917504 JFL917503:JFL917504 JPH917503:JPH917504 JZD917503:JZD917504 KIZ917503:KIZ917504 KSV917503:KSV917504 LCR917503:LCR917504 LMN917503:LMN917504 LWJ917503:LWJ917504 MGF917503:MGF917504 MQB917503:MQB917504 MZX917503:MZX917504 NJT917503:NJT917504 NTP917503:NTP917504 ODL917503:ODL917504 ONH917503:ONH917504 OXD917503:OXD917504 PGZ917503:PGZ917504 PQV917503:PQV917504 QAR917503:QAR917504 QKN917503:QKN917504 QUJ917503:QUJ917504 REF917503:REF917504 ROB917503:ROB917504 RXX917503:RXX917504 SHT917503:SHT917504 SRP917503:SRP917504 TBL917503:TBL917504 TLH917503:TLH917504 TVD917503:TVD917504 UEZ917503:UEZ917504 UOV917503:UOV917504 UYR917503:UYR917504 VIN917503:VIN917504 VSJ917503:VSJ917504 WCF917503:WCF917504 WMB917503:WMB917504 WVX917503:WVX917504 T983039:T983040 JL983039:JL983040 TH983039:TH983040 ADD983039:ADD983040 AMZ983039:AMZ983040 AWV983039:AWV983040 BGR983039:BGR983040 BQN983039:BQN983040 CAJ983039:CAJ983040 CKF983039:CKF983040 CUB983039:CUB983040 DDX983039:DDX983040 DNT983039:DNT983040 DXP983039:DXP983040 EHL983039:EHL983040 ERH983039:ERH983040 FBD983039:FBD983040 FKZ983039:FKZ983040 FUV983039:FUV983040 GER983039:GER983040 GON983039:GON983040 GYJ983039:GYJ983040 HIF983039:HIF983040 HSB983039:HSB983040 IBX983039:IBX983040 ILT983039:ILT983040 IVP983039:IVP983040 JFL983039:JFL983040 JPH983039:JPH983040 JZD983039:JZD983040 KIZ983039:KIZ983040 KSV983039:KSV983040 LCR983039:LCR983040 LMN983039:LMN983040 LWJ983039:LWJ983040 MGF983039:MGF983040 MQB983039:MQB983040 MZX983039:MZX983040 NJT983039:NJT983040 NTP983039:NTP983040 ODL983039:ODL983040 ONH983039:ONH983040 OXD983039:OXD983040 PGZ983039:PGZ983040 PQV983039:PQV983040 QAR983039:QAR983040 QKN983039:QKN983040 QUJ983039:QUJ983040 REF983039:REF983040 ROB983039:ROB983040 RXX983039:RXX983040 SHT983039:SHT983040 SRP983039:SRP983040 TBL983039:TBL983040 TLH983039:TLH983040 TVD983039:TVD983040 UEZ983039:UEZ983040 UOV983039:UOV983040 UYR983039:UYR983040 VIN983039:VIN983040 VSJ983039:VSJ983040 WCF983039:WCF983040 WMB983039:WMB983040 WVX983039:WVX983040" xr:uid="{88FD328C-42B5-4194-B9EE-BDF7AE1353B4}">
      <formula1>"1,2,3,4"</formula1>
    </dataValidation>
    <dataValidation type="list" allowBlank="1" showInputMessage="1" showErrorMessage="1" errorTitle="Is the WP item a test case?" error="Set to capital Y if the WP item is a test case else leave empty." sqref="B65620 IV65620 SR65620 ACN65620 AMJ65620 AWF65620 BGB65620 BPX65620 BZT65620 CJP65620 CTL65620 DDH65620 DND65620 DWZ65620 EGV65620 EQR65620 FAN65620 FKJ65620 FUF65620 GEB65620 GNX65620 GXT65620 HHP65620 HRL65620 IBH65620 ILD65620 IUZ65620 JEV65620 JOR65620 JYN65620 KIJ65620 KSF65620 LCB65620 LLX65620 LVT65620 MFP65620 MPL65620 MZH65620 NJD65620 NSZ65620 OCV65620 OMR65620 OWN65620 PGJ65620 PQF65620 QAB65620 QJX65620 QTT65620 RDP65620 RNL65620 RXH65620 SHD65620 SQZ65620 TAV65620 TKR65620 TUN65620 UEJ65620 UOF65620 UYB65620 VHX65620 VRT65620 WBP65620 WLL65620 WVH65620 B131156 IV131156 SR131156 ACN131156 AMJ131156 AWF131156 BGB131156 BPX131156 BZT131156 CJP131156 CTL131156 DDH131156 DND131156 DWZ131156 EGV131156 EQR131156 FAN131156 FKJ131156 FUF131156 GEB131156 GNX131156 GXT131156 HHP131156 HRL131156 IBH131156 ILD131156 IUZ131156 JEV131156 JOR131156 JYN131156 KIJ131156 KSF131156 LCB131156 LLX131156 LVT131156 MFP131156 MPL131156 MZH131156 NJD131156 NSZ131156 OCV131156 OMR131156 OWN131156 PGJ131156 PQF131156 QAB131156 QJX131156 QTT131156 RDP131156 RNL131156 RXH131156 SHD131156 SQZ131156 TAV131156 TKR131156 TUN131156 UEJ131156 UOF131156 UYB131156 VHX131156 VRT131156 WBP131156 WLL131156 WVH131156 B196692 IV196692 SR196692 ACN196692 AMJ196692 AWF196692 BGB196692 BPX196692 BZT196692 CJP196692 CTL196692 DDH196692 DND196692 DWZ196692 EGV196692 EQR196692 FAN196692 FKJ196692 FUF196692 GEB196692 GNX196692 GXT196692 HHP196692 HRL196692 IBH196692 ILD196692 IUZ196692 JEV196692 JOR196692 JYN196692 KIJ196692 KSF196692 LCB196692 LLX196692 LVT196692 MFP196692 MPL196692 MZH196692 NJD196692 NSZ196692 OCV196692 OMR196692 OWN196692 PGJ196692 PQF196692 QAB196692 QJX196692 QTT196692 RDP196692 RNL196692 RXH196692 SHD196692 SQZ196692 TAV196692 TKR196692 TUN196692 UEJ196692 UOF196692 UYB196692 VHX196692 VRT196692 WBP196692 WLL196692 WVH196692 B262228 IV262228 SR262228 ACN262228 AMJ262228 AWF262228 BGB262228 BPX262228 BZT262228 CJP262228 CTL262228 DDH262228 DND262228 DWZ262228 EGV262228 EQR262228 FAN262228 FKJ262228 FUF262228 GEB262228 GNX262228 GXT262228 HHP262228 HRL262228 IBH262228 ILD262228 IUZ262228 JEV262228 JOR262228 JYN262228 KIJ262228 KSF262228 LCB262228 LLX262228 LVT262228 MFP262228 MPL262228 MZH262228 NJD262228 NSZ262228 OCV262228 OMR262228 OWN262228 PGJ262228 PQF262228 QAB262228 QJX262228 QTT262228 RDP262228 RNL262228 RXH262228 SHD262228 SQZ262228 TAV262228 TKR262228 TUN262228 UEJ262228 UOF262228 UYB262228 VHX262228 VRT262228 WBP262228 WLL262228 WVH262228 B327764 IV327764 SR327764 ACN327764 AMJ327764 AWF327764 BGB327764 BPX327764 BZT327764 CJP327764 CTL327764 DDH327764 DND327764 DWZ327764 EGV327764 EQR327764 FAN327764 FKJ327764 FUF327764 GEB327764 GNX327764 GXT327764 HHP327764 HRL327764 IBH327764 ILD327764 IUZ327764 JEV327764 JOR327764 JYN327764 KIJ327764 KSF327764 LCB327764 LLX327764 LVT327764 MFP327764 MPL327764 MZH327764 NJD327764 NSZ327764 OCV327764 OMR327764 OWN327764 PGJ327764 PQF327764 QAB327764 QJX327764 QTT327764 RDP327764 RNL327764 RXH327764 SHD327764 SQZ327764 TAV327764 TKR327764 TUN327764 UEJ327764 UOF327764 UYB327764 VHX327764 VRT327764 WBP327764 WLL327764 WVH327764 B393300 IV393300 SR393300 ACN393300 AMJ393300 AWF393300 BGB393300 BPX393300 BZT393300 CJP393300 CTL393300 DDH393300 DND393300 DWZ393300 EGV393300 EQR393300 FAN393300 FKJ393300 FUF393300 GEB393300 GNX393300 GXT393300 HHP393300 HRL393300 IBH393300 ILD393300 IUZ393300 JEV393300 JOR393300 JYN393300 KIJ393300 KSF393300 LCB393300 LLX393300 LVT393300 MFP393300 MPL393300 MZH393300 NJD393300 NSZ393300 OCV393300 OMR393300 OWN393300 PGJ393300 PQF393300 QAB393300 QJX393300 QTT393300 RDP393300 RNL393300 RXH393300 SHD393300 SQZ393300 TAV393300 TKR393300 TUN393300 UEJ393300 UOF393300 UYB393300 VHX393300 VRT393300 WBP393300 WLL393300 WVH393300 B458836 IV458836 SR458836 ACN458836 AMJ458836 AWF458836 BGB458836 BPX458836 BZT458836 CJP458836 CTL458836 DDH458836 DND458836 DWZ458836 EGV458836 EQR458836 FAN458836 FKJ458836 FUF458836 GEB458836 GNX458836 GXT458836 HHP458836 HRL458836 IBH458836 ILD458836 IUZ458836 JEV458836 JOR458836 JYN458836 KIJ458836 KSF458836 LCB458836 LLX458836 LVT458836 MFP458836 MPL458836 MZH458836 NJD458836 NSZ458836 OCV458836 OMR458836 OWN458836 PGJ458836 PQF458836 QAB458836 QJX458836 QTT458836 RDP458836 RNL458836 RXH458836 SHD458836 SQZ458836 TAV458836 TKR458836 TUN458836 UEJ458836 UOF458836 UYB458836 VHX458836 VRT458836 WBP458836 WLL458836 WVH458836 B524372 IV524372 SR524372 ACN524372 AMJ524372 AWF524372 BGB524372 BPX524372 BZT524372 CJP524372 CTL524372 DDH524372 DND524372 DWZ524372 EGV524372 EQR524372 FAN524372 FKJ524372 FUF524372 GEB524372 GNX524372 GXT524372 HHP524372 HRL524372 IBH524372 ILD524372 IUZ524372 JEV524372 JOR524372 JYN524372 KIJ524372 KSF524372 LCB524372 LLX524372 LVT524372 MFP524372 MPL524372 MZH524372 NJD524372 NSZ524372 OCV524372 OMR524372 OWN524372 PGJ524372 PQF524372 QAB524372 QJX524372 QTT524372 RDP524372 RNL524372 RXH524372 SHD524372 SQZ524372 TAV524372 TKR524372 TUN524372 UEJ524372 UOF524372 UYB524372 VHX524372 VRT524372 WBP524372 WLL524372 WVH524372 B589908 IV589908 SR589908 ACN589908 AMJ589908 AWF589908 BGB589908 BPX589908 BZT589908 CJP589908 CTL589908 DDH589908 DND589908 DWZ589908 EGV589908 EQR589908 FAN589908 FKJ589908 FUF589908 GEB589908 GNX589908 GXT589908 HHP589908 HRL589908 IBH589908 ILD589908 IUZ589908 JEV589908 JOR589908 JYN589908 KIJ589908 KSF589908 LCB589908 LLX589908 LVT589908 MFP589908 MPL589908 MZH589908 NJD589908 NSZ589908 OCV589908 OMR589908 OWN589908 PGJ589908 PQF589908 QAB589908 QJX589908 QTT589908 RDP589908 RNL589908 RXH589908 SHD589908 SQZ589908 TAV589908 TKR589908 TUN589908 UEJ589908 UOF589908 UYB589908 VHX589908 VRT589908 WBP589908 WLL589908 WVH589908 B655444 IV655444 SR655444 ACN655444 AMJ655444 AWF655444 BGB655444 BPX655444 BZT655444 CJP655444 CTL655444 DDH655444 DND655444 DWZ655444 EGV655444 EQR655444 FAN655444 FKJ655444 FUF655444 GEB655444 GNX655444 GXT655444 HHP655444 HRL655444 IBH655444 ILD655444 IUZ655444 JEV655444 JOR655444 JYN655444 KIJ655444 KSF655444 LCB655444 LLX655444 LVT655444 MFP655444 MPL655444 MZH655444 NJD655444 NSZ655444 OCV655444 OMR655444 OWN655444 PGJ655444 PQF655444 QAB655444 QJX655444 QTT655444 RDP655444 RNL655444 RXH655444 SHD655444 SQZ655444 TAV655444 TKR655444 TUN655444 UEJ655444 UOF655444 UYB655444 VHX655444 VRT655444 WBP655444 WLL655444 WVH655444 B720980 IV720980 SR720980 ACN720980 AMJ720980 AWF720980 BGB720980 BPX720980 BZT720980 CJP720980 CTL720980 DDH720980 DND720980 DWZ720980 EGV720980 EQR720980 FAN720980 FKJ720980 FUF720980 GEB720980 GNX720980 GXT720980 HHP720980 HRL720980 IBH720980 ILD720980 IUZ720980 JEV720980 JOR720980 JYN720980 KIJ720980 KSF720980 LCB720980 LLX720980 LVT720980 MFP720980 MPL720980 MZH720980 NJD720980 NSZ720980 OCV720980 OMR720980 OWN720980 PGJ720980 PQF720980 QAB720980 QJX720980 QTT720980 RDP720980 RNL720980 RXH720980 SHD720980 SQZ720980 TAV720980 TKR720980 TUN720980 UEJ720980 UOF720980 UYB720980 VHX720980 VRT720980 WBP720980 WLL720980 WVH720980 B786516 IV786516 SR786516 ACN786516 AMJ786516 AWF786516 BGB786516 BPX786516 BZT786516 CJP786516 CTL786516 DDH786516 DND786516 DWZ786516 EGV786516 EQR786516 FAN786516 FKJ786516 FUF786516 GEB786516 GNX786516 GXT786516 HHP786516 HRL786516 IBH786516 ILD786516 IUZ786516 JEV786516 JOR786516 JYN786516 KIJ786516 KSF786516 LCB786516 LLX786516 LVT786516 MFP786516 MPL786516 MZH786516 NJD786516 NSZ786516 OCV786516 OMR786516 OWN786516 PGJ786516 PQF786516 QAB786516 QJX786516 QTT786516 RDP786516 RNL786516 RXH786516 SHD786516 SQZ786516 TAV786516 TKR786516 TUN786516 UEJ786516 UOF786516 UYB786516 VHX786516 VRT786516 WBP786516 WLL786516 WVH786516 B852052 IV852052 SR852052 ACN852052 AMJ852052 AWF852052 BGB852052 BPX852052 BZT852052 CJP852052 CTL852052 DDH852052 DND852052 DWZ852052 EGV852052 EQR852052 FAN852052 FKJ852052 FUF852052 GEB852052 GNX852052 GXT852052 HHP852052 HRL852052 IBH852052 ILD852052 IUZ852052 JEV852052 JOR852052 JYN852052 KIJ852052 KSF852052 LCB852052 LLX852052 LVT852052 MFP852052 MPL852052 MZH852052 NJD852052 NSZ852052 OCV852052 OMR852052 OWN852052 PGJ852052 PQF852052 QAB852052 QJX852052 QTT852052 RDP852052 RNL852052 RXH852052 SHD852052 SQZ852052 TAV852052 TKR852052 TUN852052 UEJ852052 UOF852052 UYB852052 VHX852052 VRT852052 WBP852052 WLL852052 WVH852052 B917588 IV917588 SR917588 ACN917588 AMJ917588 AWF917588 BGB917588 BPX917588 BZT917588 CJP917588 CTL917588 DDH917588 DND917588 DWZ917588 EGV917588 EQR917588 FAN917588 FKJ917588 FUF917588 GEB917588 GNX917588 GXT917588 HHP917588 HRL917588 IBH917588 ILD917588 IUZ917588 JEV917588 JOR917588 JYN917588 KIJ917588 KSF917588 LCB917588 LLX917588 LVT917588 MFP917588 MPL917588 MZH917588 NJD917588 NSZ917588 OCV917588 OMR917588 OWN917588 PGJ917588 PQF917588 QAB917588 QJX917588 QTT917588 RDP917588 RNL917588 RXH917588 SHD917588 SQZ917588 TAV917588 TKR917588 TUN917588 UEJ917588 UOF917588 UYB917588 VHX917588 VRT917588 WBP917588 WLL917588 WVH917588 B983124 IV983124 SR983124 ACN983124 AMJ983124 AWF983124 BGB983124 BPX983124 BZT983124 CJP983124 CTL983124 DDH983124 DND983124 DWZ983124 EGV983124 EQR983124 FAN983124 FKJ983124 FUF983124 GEB983124 GNX983124 GXT983124 HHP983124 HRL983124 IBH983124 ILD983124 IUZ983124 JEV983124 JOR983124 JYN983124 KIJ983124 KSF983124 LCB983124 LLX983124 LVT983124 MFP983124 MPL983124 MZH983124 NJD983124 NSZ983124 OCV983124 OMR983124 OWN983124 PGJ983124 PQF983124 QAB983124 QJX983124 QTT983124 RDP983124 RNL983124 RXH983124 SHD983124 SQZ983124 TAV983124 TKR983124 TUN983124 UEJ983124 UOF983124 UYB983124 VHX983124 VRT983124 WBP983124 WLL983124 WVH983124 B65535:B65617 IV65535:IV65617 SR65535:SR65617 ACN65535:ACN65617 AMJ65535:AMJ65617 AWF65535:AWF65617 BGB65535:BGB65617 BPX65535:BPX65617 BZT65535:BZT65617 CJP65535:CJP65617 CTL65535:CTL65617 DDH65535:DDH65617 DND65535:DND65617 DWZ65535:DWZ65617 EGV65535:EGV65617 EQR65535:EQR65617 FAN65535:FAN65617 FKJ65535:FKJ65617 FUF65535:FUF65617 GEB65535:GEB65617 GNX65535:GNX65617 GXT65535:GXT65617 HHP65535:HHP65617 HRL65535:HRL65617 IBH65535:IBH65617 ILD65535:ILD65617 IUZ65535:IUZ65617 JEV65535:JEV65617 JOR65535:JOR65617 JYN65535:JYN65617 KIJ65535:KIJ65617 KSF65535:KSF65617 LCB65535:LCB65617 LLX65535:LLX65617 LVT65535:LVT65617 MFP65535:MFP65617 MPL65535:MPL65617 MZH65535:MZH65617 NJD65535:NJD65617 NSZ65535:NSZ65617 OCV65535:OCV65617 OMR65535:OMR65617 OWN65535:OWN65617 PGJ65535:PGJ65617 PQF65535:PQF65617 QAB65535:QAB65617 QJX65535:QJX65617 QTT65535:QTT65617 RDP65535:RDP65617 RNL65535:RNL65617 RXH65535:RXH65617 SHD65535:SHD65617 SQZ65535:SQZ65617 TAV65535:TAV65617 TKR65535:TKR65617 TUN65535:TUN65617 UEJ65535:UEJ65617 UOF65535:UOF65617 UYB65535:UYB65617 VHX65535:VHX65617 VRT65535:VRT65617 WBP65535:WBP65617 WLL65535:WLL65617 WVH65535:WVH65617 B131071:B131153 IV131071:IV131153 SR131071:SR131153 ACN131071:ACN131153 AMJ131071:AMJ131153 AWF131071:AWF131153 BGB131071:BGB131153 BPX131071:BPX131153 BZT131071:BZT131153 CJP131071:CJP131153 CTL131071:CTL131153 DDH131071:DDH131153 DND131071:DND131153 DWZ131071:DWZ131153 EGV131071:EGV131153 EQR131071:EQR131153 FAN131071:FAN131153 FKJ131071:FKJ131153 FUF131071:FUF131153 GEB131071:GEB131153 GNX131071:GNX131153 GXT131071:GXT131153 HHP131071:HHP131153 HRL131071:HRL131153 IBH131071:IBH131153 ILD131071:ILD131153 IUZ131071:IUZ131153 JEV131071:JEV131153 JOR131071:JOR131153 JYN131071:JYN131153 KIJ131071:KIJ131153 KSF131071:KSF131153 LCB131071:LCB131153 LLX131071:LLX131153 LVT131071:LVT131153 MFP131071:MFP131153 MPL131071:MPL131153 MZH131071:MZH131153 NJD131071:NJD131153 NSZ131071:NSZ131153 OCV131071:OCV131153 OMR131071:OMR131153 OWN131071:OWN131153 PGJ131071:PGJ131153 PQF131071:PQF131153 QAB131071:QAB131153 QJX131071:QJX131153 QTT131071:QTT131153 RDP131071:RDP131153 RNL131071:RNL131153 RXH131071:RXH131153 SHD131071:SHD131153 SQZ131071:SQZ131153 TAV131071:TAV131153 TKR131071:TKR131153 TUN131071:TUN131153 UEJ131071:UEJ131153 UOF131071:UOF131153 UYB131071:UYB131153 VHX131071:VHX131153 VRT131071:VRT131153 WBP131071:WBP131153 WLL131071:WLL131153 WVH131071:WVH131153 B196607:B196689 IV196607:IV196689 SR196607:SR196689 ACN196607:ACN196689 AMJ196607:AMJ196689 AWF196607:AWF196689 BGB196607:BGB196689 BPX196607:BPX196689 BZT196607:BZT196689 CJP196607:CJP196689 CTL196607:CTL196689 DDH196607:DDH196689 DND196607:DND196689 DWZ196607:DWZ196689 EGV196607:EGV196689 EQR196607:EQR196689 FAN196607:FAN196689 FKJ196607:FKJ196689 FUF196607:FUF196689 GEB196607:GEB196689 GNX196607:GNX196689 GXT196607:GXT196689 HHP196607:HHP196689 HRL196607:HRL196689 IBH196607:IBH196689 ILD196607:ILD196689 IUZ196607:IUZ196689 JEV196607:JEV196689 JOR196607:JOR196689 JYN196607:JYN196689 KIJ196607:KIJ196689 KSF196607:KSF196689 LCB196607:LCB196689 LLX196607:LLX196689 LVT196607:LVT196689 MFP196607:MFP196689 MPL196607:MPL196689 MZH196607:MZH196689 NJD196607:NJD196689 NSZ196607:NSZ196689 OCV196607:OCV196689 OMR196607:OMR196689 OWN196607:OWN196689 PGJ196607:PGJ196689 PQF196607:PQF196689 QAB196607:QAB196689 QJX196607:QJX196689 QTT196607:QTT196689 RDP196607:RDP196689 RNL196607:RNL196689 RXH196607:RXH196689 SHD196607:SHD196689 SQZ196607:SQZ196689 TAV196607:TAV196689 TKR196607:TKR196689 TUN196607:TUN196689 UEJ196607:UEJ196689 UOF196607:UOF196689 UYB196607:UYB196689 VHX196607:VHX196689 VRT196607:VRT196689 WBP196607:WBP196689 WLL196607:WLL196689 WVH196607:WVH196689 B262143:B262225 IV262143:IV262225 SR262143:SR262225 ACN262143:ACN262225 AMJ262143:AMJ262225 AWF262143:AWF262225 BGB262143:BGB262225 BPX262143:BPX262225 BZT262143:BZT262225 CJP262143:CJP262225 CTL262143:CTL262225 DDH262143:DDH262225 DND262143:DND262225 DWZ262143:DWZ262225 EGV262143:EGV262225 EQR262143:EQR262225 FAN262143:FAN262225 FKJ262143:FKJ262225 FUF262143:FUF262225 GEB262143:GEB262225 GNX262143:GNX262225 GXT262143:GXT262225 HHP262143:HHP262225 HRL262143:HRL262225 IBH262143:IBH262225 ILD262143:ILD262225 IUZ262143:IUZ262225 JEV262143:JEV262225 JOR262143:JOR262225 JYN262143:JYN262225 KIJ262143:KIJ262225 KSF262143:KSF262225 LCB262143:LCB262225 LLX262143:LLX262225 LVT262143:LVT262225 MFP262143:MFP262225 MPL262143:MPL262225 MZH262143:MZH262225 NJD262143:NJD262225 NSZ262143:NSZ262225 OCV262143:OCV262225 OMR262143:OMR262225 OWN262143:OWN262225 PGJ262143:PGJ262225 PQF262143:PQF262225 QAB262143:QAB262225 QJX262143:QJX262225 QTT262143:QTT262225 RDP262143:RDP262225 RNL262143:RNL262225 RXH262143:RXH262225 SHD262143:SHD262225 SQZ262143:SQZ262225 TAV262143:TAV262225 TKR262143:TKR262225 TUN262143:TUN262225 UEJ262143:UEJ262225 UOF262143:UOF262225 UYB262143:UYB262225 VHX262143:VHX262225 VRT262143:VRT262225 WBP262143:WBP262225 WLL262143:WLL262225 WVH262143:WVH262225 B327679:B327761 IV327679:IV327761 SR327679:SR327761 ACN327679:ACN327761 AMJ327679:AMJ327761 AWF327679:AWF327761 BGB327679:BGB327761 BPX327679:BPX327761 BZT327679:BZT327761 CJP327679:CJP327761 CTL327679:CTL327761 DDH327679:DDH327761 DND327679:DND327761 DWZ327679:DWZ327761 EGV327679:EGV327761 EQR327679:EQR327761 FAN327679:FAN327761 FKJ327679:FKJ327761 FUF327679:FUF327761 GEB327679:GEB327761 GNX327679:GNX327761 GXT327679:GXT327761 HHP327679:HHP327761 HRL327679:HRL327761 IBH327679:IBH327761 ILD327679:ILD327761 IUZ327679:IUZ327761 JEV327679:JEV327761 JOR327679:JOR327761 JYN327679:JYN327761 KIJ327679:KIJ327761 KSF327679:KSF327761 LCB327679:LCB327761 LLX327679:LLX327761 LVT327679:LVT327761 MFP327679:MFP327761 MPL327679:MPL327761 MZH327679:MZH327761 NJD327679:NJD327761 NSZ327679:NSZ327761 OCV327679:OCV327761 OMR327679:OMR327761 OWN327679:OWN327761 PGJ327679:PGJ327761 PQF327679:PQF327761 QAB327679:QAB327761 QJX327679:QJX327761 QTT327679:QTT327761 RDP327679:RDP327761 RNL327679:RNL327761 RXH327679:RXH327761 SHD327679:SHD327761 SQZ327679:SQZ327761 TAV327679:TAV327761 TKR327679:TKR327761 TUN327679:TUN327761 UEJ327679:UEJ327761 UOF327679:UOF327761 UYB327679:UYB327761 VHX327679:VHX327761 VRT327679:VRT327761 WBP327679:WBP327761 WLL327679:WLL327761 WVH327679:WVH327761 B393215:B393297 IV393215:IV393297 SR393215:SR393297 ACN393215:ACN393297 AMJ393215:AMJ393297 AWF393215:AWF393297 BGB393215:BGB393297 BPX393215:BPX393297 BZT393215:BZT393297 CJP393215:CJP393297 CTL393215:CTL393297 DDH393215:DDH393297 DND393215:DND393297 DWZ393215:DWZ393297 EGV393215:EGV393297 EQR393215:EQR393297 FAN393215:FAN393297 FKJ393215:FKJ393297 FUF393215:FUF393297 GEB393215:GEB393297 GNX393215:GNX393297 GXT393215:GXT393297 HHP393215:HHP393297 HRL393215:HRL393297 IBH393215:IBH393297 ILD393215:ILD393297 IUZ393215:IUZ393297 JEV393215:JEV393297 JOR393215:JOR393297 JYN393215:JYN393297 KIJ393215:KIJ393297 KSF393215:KSF393297 LCB393215:LCB393297 LLX393215:LLX393297 LVT393215:LVT393297 MFP393215:MFP393297 MPL393215:MPL393297 MZH393215:MZH393297 NJD393215:NJD393297 NSZ393215:NSZ393297 OCV393215:OCV393297 OMR393215:OMR393297 OWN393215:OWN393297 PGJ393215:PGJ393297 PQF393215:PQF393297 QAB393215:QAB393297 QJX393215:QJX393297 QTT393215:QTT393297 RDP393215:RDP393297 RNL393215:RNL393297 RXH393215:RXH393297 SHD393215:SHD393297 SQZ393215:SQZ393297 TAV393215:TAV393297 TKR393215:TKR393297 TUN393215:TUN393297 UEJ393215:UEJ393297 UOF393215:UOF393297 UYB393215:UYB393297 VHX393215:VHX393297 VRT393215:VRT393297 WBP393215:WBP393297 WLL393215:WLL393297 WVH393215:WVH393297 B458751:B458833 IV458751:IV458833 SR458751:SR458833 ACN458751:ACN458833 AMJ458751:AMJ458833 AWF458751:AWF458833 BGB458751:BGB458833 BPX458751:BPX458833 BZT458751:BZT458833 CJP458751:CJP458833 CTL458751:CTL458833 DDH458751:DDH458833 DND458751:DND458833 DWZ458751:DWZ458833 EGV458751:EGV458833 EQR458751:EQR458833 FAN458751:FAN458833 FKJ458751:FKJ458833 FUF458751:FUF458833 GEB458751:GEB458833 GNX458751:GNX458833 GXT458751:GXT458833 HHP458751:HHP458833 HRL458751:HRL458833 IBH458751:IBH458833 ILD458751:ILD458833 IUZ458751:IUZ458833 JEV458751:JEV458833 JOR458751:JOR458833 JYN458751:JYN458833 KIJ458751:KIJ458833 KSF458751:KSF458833 LCB458751:LCB458833 LLX458751:LLX458833 LVT458751:LVT458833 MFP458751:MFP458833 MPL458751:MPL458833 MZH458751:MZH458833 NJD458751:NJD458833 NSZ458751:NSZ458833 OCV458751:OCV458833 OMR458751:OMR458833 OWN458751:OWN458833 PGJ458751:PGJ458833 PQF458751:PQF458833 QAB458751:QAB458833 QJX458751:QJX458833 QTT458751:QTT458833 RDP458751:RDP458833 RNL458751:RNL458833 RXH458751:RXH458833 SHD458751:SHD458833 SQZ458751:SQZ458833 TAV458751:TAV458833 TKR458751:TKR458833 TUN458751:TUN458833 UEJ458751:UEJ458833 UOF458751:UOF458833 UYB458751:UYB458833 VHX458751:VHX458833 VRT458751:VRT458833 WBP458751:WBP458833 WLL458751:WLL458833 WVH458751:WVH458833 B524287:B524369 IV524287:IV524369 SR524287:SR524369 ACN524287:ACN524369 AMJ524287:AMJ524369 AWF524287:AWF524369 BGB524287:BGB524369 BPX524287:BPX524369 BZT524287:BZT524369 CJP524287:CJP524369 CTL524287:CTL524369 DDH524287:DDH524369 DND524287:DND524369 DWZ524287:DWZ524369 EGV524287:EGV524369 EQR524287:EQR524369 FAN524287:FAN524369 FKJ524287:FKJ524369 FUF524287:FUF524369 GEB524287:GEB524369 GNX524287:GNX524369 GXT524287:GXT524369 HHP524287:HHP524369 HRL524287:HRL524369 IBH524287:IBH524369 ILD524287:ILD524369 IUZ524287:IUZ524369 JEV524287:JEV524369 JOR524287:JOR524369 JYN524287:JYN524369 KIJ524287:KIJ524369 KSF524287:KSF524369 LCB524287:LCB524369 LLX524287:LLX524369 LVT524287:LVT524369 MFP524287:MFP524369 MPL524287:MPL524369 MZH524287:MZH524369 NJD524287:NJD524369 NSZ524287:NSZ524369 OCV524287:OCV524369 OMR524287:OMR524369 OWN524287:OWN524369 PGJ524287:PGJ524369 PQF524287:PQF524369 QAB524287:QAB524369 QJX524287:QJX524369 QTT524287:QTT524369 RDP524287:RDP524369 RNL524287:RNL524369 RXH524287:RXH524369 SHD524287:SHD524369 SQZ524287:SQZ524369 TAV524287:TAV524369 TKR524287:TKR524369 TUN524287:TUN524369 UEJ524287:UEJ524369 UOF524287:UOF524369 UYB524287:UYB524369 VHX524287:VHX524369 VRT524287:VRT524369 WBP524287:WBP524369 WLL524287:WLL524369 WVH524287:WVH524369 B589823:B589905 IV589823:IV589905 SR589823:SR589905 ACN589823:ACN589905 AMJ589823:AMJ589905 AWF589823:AWF589905 BGB589823:BGB589905 BPX589823:BPX589905 BZT589823:BZT589905 CJP589823:CJP589905 CTL589823:CTL589905 DDH589823:DDH589905 DND589823:DND589905 DWZ589823:DWZ589905 EGV589823:EGV589905 EQR589823:EQR589905 FAN589823:FAN589905 FKJ589823:FKJ589905 FUF589823:FUF589905 GEB589823:GEB589905 GNX589823:GNX589905 GXT589823:GXT589905 HHP589823:HHP589905 HRL589823:HRL589905 IBH589823:IBH589905 ILD589823:ILD589905 IUZ589823:IUZ589905 JEV589823:JEV589905 JOR589823:JOR589905 JYN589823:JYN589905 KIJ589823:KIJ589905 KSF589823:KSF589905 LCB589823:LCB589905 LLX589823:LLX589905 LVT589823:LVT589905 MFP589823:MFP589905 MPL589823:MPL589905 MZH589823:MZH589905 NJD589823:NJD589905 NSZ589823:NSZ589905 OCV589823:OCV589905 OMR589823:OMR589905 OWN589823:OWN589905 PGJ589823:PGJ589905 PQF589823:PQF589905 QAB589823:QAB589905 QJX589823:QJX589905 QTT589823:QTT589905 RDP589823:RDP589905 RNL589823:RNL589905 RXH589823:RXH589905 SHD589823:SHD589905 SQZ589823:SQZ589905 TAV589823:TAV589905 TKR589823:TKR589905 TUN589823:TUN589905 UEJ589823:UEJ589905 UOF589823:UOF589905 UYB589823:UYB589905 VHX589823:VHX589905 VRT589823:VRT589905 WBP589823:WBP589905 WLL589823:WLL589905 WVH589823:WVH589905 B655359:B655441 IV655359:IV655441 SR655359:SR655441 ACN655359:ACN655441 AMJ655359:AMJ655441 AWF655359:AWF655441 BGB655359:BGB655441 BPX655359:BPX655441 BZT655359:BZT655441 CJP655359:CJP655441 CTL655359:CTL655441 DDH655359:DDH655441 DND655359:DND655441 DWZ655359:DWZ655441 EGV655359:EGV655441 EQR655359:EQR655441 FAN655359:FAN655441 FKJ655359:FKJ655441 FUF655359:FUF655441 GEB655359:GEB655441 GNX655359:GNX655441 GXT655359:GXT655441 HHP655359:HHP655441 HRL655359:HRL655441 IBH655359:IBH655441 ILD655359:ILD655441 IUZ655359:IUZ655441 JEV655359:JEV655441 JOR655359:JOR655441 JYN655359:JYN655441 KIJ655359:KIJ655441 KSF655359:KSF655441 LCB655359:LCB655441 LLX655359:LLX655441 LVT655359:LVT655441 MFP655359:MFP655441 MPL655359:MPL655441 MZH655359:MZH655441 NJD655359:NJD655441 NSZ655359:NSZ655441 OCV655359:OCV655441 OMR655359:OMR655441 OWN655359:OWN655441 PGJ655359:PGJ655441 PQF655359:PQF655441 QAB655359:QAB655441 QJX655359:QJX655441 QTT655359:QTT655441 RDP655359:RDP655441 RNL655359:RNL655441 RXH655359:RXH655441 SHD655359:SHD655441 SQZ655359:SQZ655441 TAV655359:TAV655441 TKR655359:TKR655441 TUN655359:TUN655441 UEJ655359:UEJ655441 UOF655359:UOF655441 UYB655359:UYB655441 VHX655359:VHX655441 VRT655359:VRT655441 WBP655359:WBP655441 WLL655359:WLL655441 WVH655359:WVH655441 B720895:B720977 IV720895:IV720977 SR720895:SR720977 ACN720895:ACN720977 AMJ720895:AMJ720977 AWF720895:AWF720977 BGB720895:BGB720977 BPX720895:BPX720977 BZT720895:BZT720977 CJP720895:CJP720977 CTL720895:CTL720977 DDH720895:DDH720977 DND720895:DND720977 DWZ720895:DWZ720977 EGV720895:EGV720977 EQR720895:EQR720977 FAN720895:FAN720977 FKJ720895:FKJ720977 FUF720895:FUF720977 GEB720895:GEB720977 GNX720895:GNX720977 GXT720895:GXT720977 HHP720895:HHP720977 HRL720895:HRL720977 IBH720895:IBH720977 ILD720895:ILD720977 IUZ720895:IUZ720977 JEV720895:JEV720977 JOR720895:JOR720977 JYN720895:JYN720977 KIJ720895:KIJ720977 KSF720895:KSF720977 LCB720895:LCB720977 LLX720895:LLX720977 LVT720895:LVT720977 MFP720895:MFP720977 MPL720895:MPL720977 MZH720895:MZH720977 NJD720895:NJD720977 NSZ720895:NSZ720977 OCV720895:OCV720977 OMR720895:OMR720977 OWN720895:OWN720977 PGJ720895:PGJ720977 PQF720895:PQF720977 QAB720895:QAB720977 QJX720895:QJX720977 QTT720895:QTT720977 RDP720895:RDP720977 RNL720895:RNL720977 RXH720895:RXH720977 SHD720895:SHD720977 SQZ720895:SQZ720977 TAV720895:TAV720977 TKR720895:TKR720977 TUN720895:TUN720977 UEJ720895:UEJ720977 UOF720895:UOF720977 UYB720895:UYB720977 VHX720895:VHX720977 VRT720895:VRT720977 WBP720895:WBP720977 WLL720895:WLL720977 WVH720895:WVH720977 B786431:B786513 IV786431:IV786513 SR786431:SR786513 ACN786431:ACN786513 AMJ786431:AMJ786513 AWF786431:AWF786513 BGB786431:BGB786513 BPX786431:BPX786513 BZT786431:BZT786513 CJP786431:CJP786513 CTL786431:CTL786513 DDH786431:DDH786513 DND786431:DND786513 DWZ786431:DWZ786513 EGV786431:EGV786513 EQR786431:EQR786513 FAN786431:FAN786513 FKJ786431:FKJ786513 FUF786431:FUF786513 GEB786431:GEB786513 GNX786431:GNX786513 GXT786431:GXT786513 HHP786431:HHP786513 HRL786431:HRL786513 IBH786431:IBH786513 ILD786431:ILD786513 IUZ786431:IUZ786513 JEV786431:JEV786513 JOR786431:JOR786513 JYN786431:JYN786513 KIJ786431:KIJ786513 KSF786431:KSF786513 LCB786431:LCB786513 LLX786431:LLX786513 LVT786431:LVT786513 MFP786431:MFP786513 MPL786431:MPL786513 MZH786431:MZH786513 NJD786431:NJD786513 NSZ786431:NSZ786513 OCV786431:OCV786513 OMR786431:OMR786513 OWN786431:OWN786513 PGJ786431:PGJ786513 PQF786431:PQF786513 QAB786431:QAB786513 QJX786431:QJX786513 QTT786431:QTT786513 RDP786431:RDP786513 RNL786431:RNL786513 RXH786431:RXH786513 SHD786431:SHD786513 SQZ786431:SQZ786513 TAV786431:TAV786513 TKR786431:TKR786513 TUN786431:TUN786513 UEJ786431:UEJ786513 UOF786431:UOF786513 UYB786431:UYB786513 VHX786431:VHX786513 VRT786431:VRT786513 WBP786431:WBP786513 WLL786431:WLL786513 WVH786431:WVH786513 B851967:B852049 IV851967:IV852049 SR851967:SR852049 ACN851967:ACN852049 AMJ851967:AMJ852049 AWF851967:AWF852049 BGB851967:BGB852049 BPX851967:BPX852049 BZT851967:BZT852049 CJP851967:CJP852049 CTL851967:CTL852049 DDH851967:DDH852049 DND851967:DND852049 DWZ851967:DWZ852049 EGV851967:EGV852049 EQR851967:EQR852049 FAN851967:FAN852049 FKJ851967:FKJ852049 FUF851967:FUF852049 GEB851967:GEB852049 GNX851967:GNX852049 GXT851967:GXT852049 HHP851967:HHP852049 HRL851967:HRL852049 IBH851967:IBH852049 ILD851967:ILD852049 IUZ851967:IUZ852049 JEV851967:JEV852049 JOR851967:JOR852049 JYN851967:JYN852049 KIJ851967:KIJ852049 KSF851967:KSF852049 LCB851967:LCB852049 LLX851967:LLX852049 LVT851967:LVT852049 MFP851967:MFP852049 MPL851967:MPL852049 MZH851967:MZH852049 NJD851967:NJD852049 NSZ851967:NSZ852049 OCV851967:OCV852049 OMR851967:OMR852049 OWN851967:OWN852049 PGJ851967:PGJ852049 PQF851967:PQF852049 QAB851967:QAB852049 QJX851967:QJX852049 QTT851967:QTT852049 RDP851967:RDP852049 RNL851967:RNL852049 RXH851967:RXH852049 SHD851967:SHD852049 SQZ851967:SQZ852049 TAV851967:TAV852049 TKR851967:TKR852049 TUN851967:TUN852049 UEJ851967:UEJ852049 UOF851967:UOF852049 UYB851967:UYB852049 VHX851967:VHX852049 VRT851967:VRT852049 WBP851967:WBP852049 WLL851967:WLL852049 WVH851967:WVH852049 B917503:B917585 IV917503:IV917585 SR917503:SR917585 ACN917503:ACN917585 AMJ917503:AMJ917585 AWF917503:AWF917585 BGB917503:BGB917585 BPX917503:BPX917585 BZT917503:BZT917585 CJP917503:CJP917585 CTL917503:CTL917585 DDH917503:DDH917585 DND917503:DND917585 DWZ917503:DWZ917585 EGV917503:EGV917585 EQR917503:EQR917585 FAN917503:FAN917585 FKJ917503:FKJ917585 FUF917503:FUF917585 GEB917503:GEB917585 GNX917503:GNX917585 GXT917503:GXT917585 HHP917503:HHP917585 HRL917503:HRL917585 IBH917503:IBH917585 ILD917503:ILD917585 IUZ917503:IUZ917585 JEV917503:JEV917585 JOR917503:JOR917585 JYN917503:JYN917585 KIJ917503:KIJ917585 KSF917503:KSF917585 LCB917503:LCB917585 LLX917503:LLX917585 LVT917503:LVT917585 MFP917503:MFP917585 MPL917503:MPL917585 MZH917503:MZH917585 NJD917503:NJD917585 NSZ917503:NSZ917585 OCV917503:OCV917585 OMR917503:OMR917585 OWN917503:OWN917585 PGJ917503:PGJ917585 PQF917503:PQF917585 QAB917503:QAB917585 QJX917503:QJX917585 QTT917503:QTT917585 RDP917503:RDP917585 RNL917503:RNL917585 RXH917503:RXH917585 SHD917503:SHD917585 SQZ917503:SQZ917585 TAV917503:TAV917585 TKR917503:TKR917585 TUN917503:TUN917585 UEJ917503:UEJ917585 UOF917503:UOF917585 UYB917503:UYB917585 VHX917503:VHX917585 VRT917503:VRT917585 WBP917503:WBP917585 WLL917503:WLL917585 WVH917503:WVH917585 B983039:B983121 IV983039:IV983121 SR983039:SR983121 ACN983039:ACN983121 AMJ983039:AMJ983121 AWF983039:AWF983121 BGB983039:BGB983121 BPX983039:BPX983121 BZT983039:BZT983121 CJP983039:CJP983121 CTL983039:CTL983121 DDH983039:DDH983121 DND983039:DND983121 DWZ983039:DWZ983121 EGV983039:EGV983121 EQR983039:EQR983121 FAN983039:FAN983121 FKJ983039:FKJ983121 FUF983039:FUF983121 GEB983039:GEB983121 GNX983039:GNX983121 GXT983039:GXT983121 HHP983039:HHP983121 HRL983039:HRL983121 IBH983039:IBH983121 ILD983039:ILD983121 IUZ983039:IUZ983121 JEV983039:JEV983121 JOR983039:JOR983121 JYN983039:JYN983121 KIJ983039:KIJ983121 KSF983039:KSF983121 LCB983039:LCB983121 LLX983039:LLX983121 LVT983039:LVT983121 MFP983039:MFP983121 MPL983039:MPL983121 MZH983039:MZH983121 NJD983039:NJD983121 NSZ983039:NSZ983121 OCV983039:OCV983121 OMR983039:OMR983121 OWN983039:OWN983121 PGJ983039:PGJ983121 PQF983039:PQF983121 QAB983039:QAB983121 QJX983039:QJX983121 QTT983039:QTT983121 RDP983039:RDP983121 RNL983039:RNL983121 RXH983039:RXH983121 SHD983039:SHD983121 SQZ983039:SQZ983121 TAV983039:TAV983121 TKR983039:TKR983121 TUN983039:TUN983121 UEJ983039:UEJ983121 UOF983039:UOF983121 UYB983039:UYB983121 VHX983039:VHX983121 VRT983039:VRT983121 WBP983039:WBP983121 WLL983039:WLL983121 WVH983039:WVH983121 WVH29:WVH118 WLL29:WLL118 WBP29:WBP118 VRT29:VRT118 VHX29:VHX118 UYB29:UYB118 UOF29:UOF118 UEJ29:UEJ118 TUN29:TUN118 TKR29:TKR118 TAV29:TAV118 SQZ29:SQZ118 SHD29:SHD118 RXH29:RXH118 RNL29:RNL118 RDP29:RDP118 QTT29:QTT118 QJX29:QJX118 QAB29:QAB118 PQF29:PQF118 PGJ29:PGJ118 OWN29:OWN118 OMR29:OMR118 OCV29:OCV118 NSZ29:NSZ118 NJD29:NJD118 MZH29:MZH118 MPL29:MPL118 MFP29:MFP118 LVT29:LVT118 LLX29:LLX118 LCB29:LCB118 KSF29:KSF118 KIJ29:KIJ118 JYN29:JYN118 JOR29:JOR118 JEV29:JEV118 IUZ29:IUZ118 ILD29:ILD118 IBH29:IBH118 HRL29:HRL118 HHP29:HHP118 GXT29:GXT118 GNX29:GNX118 GEB29:GEB118 FUF29:FUF118 FKJ29:FKJ118 FAN29:FAN118 EQR29:EQR118 EGV29:EGV118 DWZ29:DWZ118 DND29:DND118 DDH29:DDH118 CTL29:CTL118 CJP29:CJP118 BZT29:BZT118 BPX29:BPX118 BGB29:BGB118 AWF29:AWF118 AMJ29:AMJ118 ACN29:ACN118 SR29:SR118 IV29:IV118 B29:B118" xr:uid="{AABC9FFC-CE6F-4AFA-8C8A-84FC94995871}">
      <formula1>"Y"</formula1>
    </dataValidation>
    <dataValidation type="list" allowBlank="1" showInputMessage="1" showErrorMessage="1" sqref="N65537:N65617 JH65537:JH65617 TD65537:TD65617 ACZ65537:ACZ65617 AMV65537:AMV65617 AWR65537:AWR65617 BGN65537:BGN65617 BQJ65537:BQJ65617 CAF65537:CAF65617 CKB65537:CKB65617 CTX65537:CTX65617 DDT65537:DDT65617 DNP65537:DNP65617 DXL65537:DXL65617 EHH65537:EHH65617 ERD65537:ERD65617 FAZ65537:FAZ65617 FKV65537:FKV65617 FUR65537:FUR65617 GEN65537:GEN65617 GOJ65537:GOJ65617 GYF65537:GYF65617 HIB65537:HIB65617 HRX65537:HRX65617 IBT65537:IBT65617 ILP65537:ILP65617 IVL65537:IVL65617 JFH65537:JFH65617 JPD65537:JPD65617 JYZ65537:JYZ65617 KIV65537:KIV65617 KSR65537:KSR65617 LCN65537:LCN65617 LMJ65537:LMJ65617 LWF65537:LWF65617 MGB65537:MGB65617 MPX65537:MPX65617 MZT65537:MZT65617 NJP65537:NJP65617 NTL65537:NTL65617 ODH65537:ODH65617 OND65537:OND65617 OWZ65537:OWZ65617 PGV65537:PGV65617 PQR65537:PQR65617 QAN65537:QAN65617 QKJ65537:QKJ65617 QUF65537:QUF65617 REB65537:REB65617 RNX65537:RNX65617 RXT65537:RXT65617 SHP65537:SHP65617 SRL65537:SRL65617 TBH65537:TBH65617 TLD65537:TLD65617 TUZ65537:TUZ65617 UEV65537:UEV65617 UOR65537:UOR65617 UYN65537:UYN65617 VIJ65537:VIJ65617 VSF65537:VSF65617 WCB65537:WCB65617 WLX65537:WLX65617 WVT65537:WVT65617 N131073:N131153 JH131073:JH131153 TD131073:TD131153 ACZ131073:ACZ131153 AMV131073:AMV131153 AWR131073:AWR131153 BGN131073:BGN131153 BQJ131073:BQJ131153 CAF131073:CAF131153 CKB131073:CKB131153 CTX131073:CTX131153 DDT131073:DDT131153 DNP131073:DNP131153 DXL131073:DXL131153 EHH131073:EHH131153 ERD131073:ERD131153 FAZ131073:FAZ131153 FKV131073:FKV131153 FUR131073:FUR131153 GEN131073:GEN131153 GOJ131073:GOJ131153 GYF131073:GYF131153 HIB131073:HIB131153 HRX131073:HRX131153 IBT131073:IBT131153 ILP131073:ILP131153 IVL131073:IVL131153 JFH131073:JFH131153 JPD131073:JPD131153 JYZ131073:JYZ131153 KIV131073:KIV131153 KSR131073:KSR131153 LCN131073:LCN131153 LMJ131073:LMJ131153 LWF131073:LWF131153 MGB131073:MGB131153 MPX131073:MPX131153 MZT131073:MZT131153 NJP131073:NJP131153 NTL131073:NTL131153 ODH131073:ODH131153 OND131073:OND131153 OWZ131073:OWZ131153 PGV131073:PGV131153 PQR131073:PQR131153 QAN131073:QAN131153 QKJ131073:QKJ131153 QUF131073:QUF131153 REB131073:REB131153 RNX131073:RNX131153 RXT131073:RXT131153 SHP131073:SHP131153 SRL131073:SRL131153 TBH131073:TBH131153 TLD131073:TLD131153 TUZ131073:TUZ131153 UEV131073:UEV131153 UOR131073:UOR131153 UYN131073:UYN131153 VIJ131073:VIJ131153 VSF131073:VSF131153 WCB131073:WCB131153 WLX131073:WLX131153 WVT131073:WVT131153 N196609:N196689 JH196609:JH196689 TD196609:TD196689 ACZ196609:ACZ196689 AMV196609:AMV196689 AWR196609:AWR196689 BGN196609:BGN196689 BQJ196609:BQJ196689 CAF196609:CAF196689 CKB196609:CKB196689 CTX196609:CTX196689 DDT196609:DDT196689 DNP196609:DNP196689 DXL196609:DXL196689 EHH196609:EHH196689 ERD196609:ERD196689 FAZ196609:FAZ196689 FKV196609:FKV196689 FUR196609:FUR196689 GEN196609:GEN196689 GOJ196609:GOJ196689 GYF196609:GYF196689 HIB196609:HIB196689 HRX196609:HRX196689 IBT196609:IBT196689 ILP196609:ILP196689 IVL196609:IVL196689 JFH196609:JFH196689 JPD196609:JPD196689 JYZ196609:JYZ196689 KIV196609:KIV196689 KSR196609:KSR196689 LCN196609:LCN196689 LMJ196609:LMJ196689 LWF196609:LWF196689 MGB196609:MGB196689 MPX196609:MPX196689 MZT196609:MZT196689 NJP196609:NJP196689 NTL196609:NTL196689 ODH196609:ODH196689 OND196609:OND196689 OWZ196609:OWZ196689 PGV196609:PGV196689 PQR196609:PQR196689 QAN196609:QAN196689 QKJ196609:QKJ196689 QUF196609:QUF196689 REB196609:REB196689 RNX196609:RNX196689 RXT196609:RXT196689 SHP196609:SHP196689 SRL196609:SRL196689 TBH196609:TBH196689 TLD196609:TLD196689 TUZ196609:TUZ196689 UEV196609:UEV196689 UOR196609:UOR196689 UYN196609:UYN196689 VIJ196609:VIJ196689 VSF196609:VSF196689 WCB196609:WCB196689 WLX196609:WLX196689 WVT196609:WVT196689 N262145:N262225 JH262145:JH262225 TD262145:TD262225 ACZ262145:ACZ262225 AMV262145:AMV262225 AWR262145:AWR262225 BGN262145:BGN262225 BQJ262145:BQJ262225 CAF262145:CAF262225 CKB262145:CKB262225 CTX262145:CTX262225 DDT262145:DDT262225 DNP262145:DNP262225 DXL262145:DXL262225 EHH262145:EHH262225 ERD262145:ERD262225 FAZ262145:FAZ262225 FKV262145:FKV262225 FUR262145:FUR262225 GEN262145:GEN262225 GOJ262145:GOJ262225 GYF262145:GYF262225 HIB262145:HIB262225 HRX262145:HRX262225 IBT262145:IBT262225 ILP262145:ILP262225 IVL262145:IVL262225 JFH262145:JFH262225 JPD262145:JPD262225 JYZ262145:JYZ262225 KIV262145:KIV262225 KSR262145:KSR262225 LCN262145:LCN262225 LMJ262145:LMJ262225 LWF262145:LWF262225 MGB262145:MGB262225 MPX262145:MPX262225 MZT262145:MZT262225 NJP262145:NJP262225 NTL262145:NTL262225 ODH262145:ODH262225 OND262145:OND262225 OWZ262145:OWZ262225 PGV262145:PGV262225 PQR262145:PQR262225 QAN262145:QAN262225 QKJ262145:QKJ262225 QUF262145:QUF262225 REB262145:REB262225 RNX262145:RNX262225 RXT262145:RXT262225 SHP262145:SHP262225 SRL262145:SRL262225 TBH262145:TBH262225 TLD262145:TLD262225 TUZ262145:TUZ262225 UEV262145:UEV262225 UOR262145:UOR262225 UYN262145:UYN262225 VIJ262145:VIJ262225 VSF262145:VSF262225 WCB262145:WCB262225 WLX262145:WLX262225 WVT262145:WVT262225 N327681:N327761 JH327681:JH327761 TD327681:TD327761 ACZ327681:ACZ327761 AMV327681:AMV327761 AWR327681:AWR327761 BGN327681:BGN327761 BQJ327681:BQJ327761 CAF327681:CAF327761 CKB327681:CKB327761 CTX327681:CTX327761 DDT327681:DDT327761 DNP327681:DNP327761 DXL327681:DXL327761 EHH327681:EHH327761 ERD327681:ERD327761 FAZ327681:FAZ327761 FKV327681:FKV327761 FUR327681:FUR327761 GEN327681:GEN327761 GOJ327681:GOJ327761 GYF327681:GYF327761 HIB327681:HIB327761 HRX327681:HRX327761 IBT327681:IBT327761 ILP327681:ILP327761 IVL327681:IVL327761 JFH327681:JFH327761 JPD327681:JPD327761 JYZ327681:JYZ327761 KIV327681:KIV327761 KSR327681:KSR327761 LCN327681:LCN327761 LMJ327681:LMJ327761 LWF327681:LWF327761 MGB327681:MGB327761 MPX327681:MPX327761 MZT327681:MZT327761 NJP327681:NJP327761 NTL327681:NTL327761 ODH327681:ODH327761 OND327681:OND327761 OWZ327681:OWZ327761 PGV327681:PGV327761 PQR327681:PQR327761 QAN327681:QAN327761 QKJ327681:QKJ327761 QUF327681:QUF327761 REB327681:REB327761 RNX327681:RNX327761 RXT327681:RXT327761 SHP327681:SHP327761 SRL327681:SRL327761 TBH327681:TBH327761 TLD327681:TLD327761 TUZ327681:TUZ327761 UEV327681:UEV327761 UOR327681:UOR327761 UYN327681:UYN327761 VIJ327681:VIJ327761 VSF327681:VSF327761 WCB327681:WCB327761 WLX327681:WLX327761 WVT327681:WVT327761 N393217:N393297 JH393217:JH393297 TD393217:TD393297 ACZ393217:ACZ393297 AMV393217:AMV393297 AWR393217:AWR393297 BGN393217:BGN393297 BQJ393217:BQJ393297 CAF393217:CAF393297 CKB393217:CKB393297 CTX393217:CTX393297 DDT393217:DDT393297 DNP393217:DNP393297 DXL393217:DXL393297 EHH393217:EHH393297 ERD393217:ERD393297 FAZ393217:FAZ393297 FKV393217:FKV393297 FUR393217:FUR393297 GEN393217:GEN393297 GOJ393217:GOJ393297 GYF393217:GYF393297 HIB393217:HIB393297 HRX393217:HRX393297 IBT393217:IBT393297 ILP393217:ILP393297 IVL393217:IVL393297 JFH393217:JFH393297 JPD393217:JPD393297 JYZ393217:JYZ393297 KIV393217:KIV393297 KSR393217:KSR393297 LCN393217:LCN393297 LMJ393217:LMJ393297 LWF393217:LWF393297 MGB393217:MGB393297 MPX393217:MPX393297 MZT393217:MZT393297 NJP393217:NJP393297 NTL393217:NTL393297 ODH393217:ODH393297 OND393217:OND393297 OWZ393217:OWZ393297 PGV393217:PGV393297 PQR393217:PQR393297 QAN393217:QAN393297 QKJ393217:QKJ393297 QUF393217:QUF393297 REB393217:REB393297 RNX393217:RNX393297 RXT393217:RXT393297 SHP393217:SHP393297 SRL393217:SRL393297 TBH393217:TBH393297 TLD393217:TLD393297 TUZ393217:TUZ393297 UEV393217:UEV393297 UOR393217:UOR393297 UYN393217:UYN393297 VIJ393217:VIJ393297 VSF393217:VSF393297 WCB393217:WCB393297 WLX393217:WLX393297 WVT393217:WVT393297 N458753:N458833 JH458753:JH458833 TD458753:TD458833 ACZ458753:ACZ458833 AMV458753:AMV458833 AWR458753:AWR458833 BGN458753:BGN458833 BQJ458753:BQJ458833 CAF458753:CAF458833 CKB458753:CKB458833 CTX458753:CTX458833 DDT458753:DDT458833 DNP458753:DNP458833 DXL458753:DXL458833 EHH458753:EHH458833 ERD458753:ERD458833 FAZ458753:FAZ458833 FKV458753:FKV458833 FUR458753:FUR458833 GEN458753:GEN458833 GOJ458753:GOJ458833 GYF458753:GYF458833 HIB458753:HIB458833 HRX458753:HRX458833 IBT458753:IBT458833 ILP458753:ILP458833 IVL458753:IVL458833 JFH458753:JFH458833 JPD458753:JPD458833 JYZ458753:JYZ458833 KIV458753:KIV458833 KSR458753:KSR458833 LCN458753:LCN458833 LMJ458753:LMJ458833 LWF458753:LWF458833 MGB458753:MGB458833 MPX458753:MPX458833 MZT458753:MZT458833 NJP458753:NJP458833 NTL458753:NTL458833 ODH458753:ODH458833 OND458753:OND458833 OWZ458753:OWZ458833 PGV458753:PGV458833 PQR458753:PQR458833 QAN458753:QAN458833 QKJ458753:QKJ458833 QUF458753:QUF458833 REB458753:REB458833 RNX458753:RNX458833 RXT458753:RXT458833 SHP458753:SHP458833 SRL458753:SRL458833 TBH458753:TBH458833 TLD458753:TLD458833 TUZ458753:TUZ458833 UEV458753:UEV458833 UOR458753:UOR458833 UYN458753:UYN458833 VIJ458753:VIJ458833 VSF458753:VSF458833 WCB458753:WCB458833 WLX458753:WLX458833 WVT458753:WVT458833 N524289:N524369 JH524289:JH524369 TD524289:TD524369 ACZ524289:ACZ524369 AMV524289:AMV524369 AWR524289:AWR524369 BGN524289:BGN524369 BQJ524289:BQJ524369 CAF524289:CAF524369 CKB524289:CKB524369 CTX524289:CTX524369 DDT524289:DDT524369 DNP524289:DNP524369 DXL524289:DXL524369 EHH524289:EHH524369 ERD524289:ERD524369 FAZ524289:FAZ524369 FKV524289:FKV524369 FUR524289:FUR524369 GEN524289:GEN524369 GOJ524289:GOJ524369 GYF524289:GYF524369 HIB524289:HIB524369 HRX524289:HRX524369 IBT524289:IBT524369 ILP524289:ILP524369 IVL524289:IVL524369 JFH524289:JFH524369 JPD524289:JPD524369 JYZ524289:JYZ524369 KIV524289:KIV524369 KSR524289:KSR524369 LCN524289:LCN524369 LMJ524289:LMJ524369 LWF524289:LWF524369 MGB524289:MGB524369 MPX524289:MPX524369 MZT524289:MZT524369 NJP524289:NJP524369 NTL524289:NTL524369 ODH524289:ODH524369 OND524289:OND524369 OWZ524289:OWZ524369 PGV524289:PGV524369 PQR524289:PQR524369 QAN524289:QAN524369 QKJ524289:QKJ524369 QUF524289:QUF524369 REB524289:REB524369 RNX524289:RNX524369 RXT524289:RXT524369 SHP524289:SHP524369 SRL524289:SRL524369 TBH524289:TBH524369 TLD524289:TLD524369 TUZ524289:TUZ524369 UEV524289:UEV524369 UOR524289:UOR524369 UYN524289:UYN524369 VIJ524289:VIJ524369 VSF524289:VSF524369 WCB524289:WCB524369 WLX524289:WLX524369 WVT524289:WVT524369 N589825:N589905 JH589825:JH589905 TD589825:TD589905 ACZ589825:ACZ589905 AMV589825:AMV589905 AWR589825:AWR589905 BGN589825:BGN589905 BQJ589825:BQJ589905 CAF589825:CAF589905 CKB589825:CKB589905 CTX589825:CTX589905 DDT589825:DDT589905 DNP589825:DNP589905 DXL589825:DXL589905 EHH589825:EHH589905 ERD589825:ERD589905 FAZ589825:FAZ589905 FKV589825:FKV589905 FUR589825:FUR589905 GEN589825:GEN589905 GOJ589825:GOJ589905 GYF589825:GYF589905 HIB589825:HIB589905 HRX589825:HRX589905 IBT589825:IBT589905 ILP589825:ILP589905 IVL589825:IVL589905 JFH589825:JFH589905 JPD589825:JPD589905 JYZ589825:JYZ589905 KIV589825:KIV589905 KSR589825:KSR589905 LCN589825:LCN589905 LMJ589825:LMJ589905 LWF589825:LWF589905 MGB589825:MGB589905 MPX589825:MPX589905 MZT589825:MZT589905 NJP589825:NJP589905 NTL589825:NTL589905 ODH589825:ODH589905 OND589825:OND589905 OWZ589825:OWZ589905 PGV589825:PGV589905 PQR589825:PQR589905 QAN589825:QAN589905 QKJ589825:QKJ589905 QUF589825:QUF589905 REB589825:REB589905 RNX589825:RNX589905 RXT589825:RXT589905 SHP589825:SHP589905 SRL589825:SRL589905 TBH589825:TBH589905 TLD589825:TLD589905 TUZ589825:TUZ589905 UEV589825:UEV589905 UOR589825:UOR589905 UYN589825:UYN589905 VIJ589825:VIJ589905 VSF589825:VSF589905 WCB589825:WCB589905 WLX589825:WLX589905 WVT589825:WVT589905 N655361:N655441 JH655361:JH655441 TD655361:TD655441 ACZ655361:ACZ655441 AMV655361:AMV655441 AWR655361:AWR655441 BGN655361:BGN655441 BQJ655361:BQJ655441 CAF655361:CAF655441 CKB655361:CKB655441 CTX655361:CTX655441 DDT655361:DDT655441 DNP655361:DNP655441 DXL655361:DXL655441 EHH655361:EHH655441 ERD655361:ERD655441 FAZ655361:FAZ655441 FKV655361:FKV655441 FUR655361:FUR655441 GEN655361:GEN655441 GOJ655361:GOJ655441 GYF655361:GYF655441 HIB655361:HIB655441 HRX655361:HRX655441 IBT655361:IBT655441 ILP655361:ILP655441 IVL655361:IVL655441 JFH655361:JFH655441 JPD655361:JPD655441 JYZ655361:JYZ655441 KIV655361:KIV655441 KSR655361:KSR655441 LCN655361:LCN655441 LMJ655361:LMJ655441 LWF655361:LWF655441 MGB655361:MGB655441 MPX655361:MPX655441 MZT655361:MZT655441 NJP655361:NJP655441 NTL655361:NTL655441 ODH655361:ODH655441 OND655361:OND655441 OWZ655361:OWZ655441 PGV655361:PGV655441 PQR655361:PQR655441 QAN655361:QAN655441 QKJ655361:QKJ655441 QUF655361:QUF655441 REB655361:REB655441 RNX655361:RNX655441 RXT655361:RXT655441 SHP655361:SHP655441 SRL655361:SRL655441 TBH655361:TBH655441 TLD655361:TLD655441 TUZ655361:TUZ655441 UEV655361:UEV655441 UOR655361:UOR655441 UYN655361:UYN655441 VIJ655361:VIJ655441 VSF655361:VSF655441 WCB655361:WCB655441 WLX655361:WLX655441 WVT655361:WVT655441 N720897:N720977 JH720897:JH720977 TD720897:TD720977 ACZ720897:ACZ720977 AMV720897:AMV720977 AWR720897:AWR720977 BGN720897:BGN720977 BQJ720897:BQJ720977 CAF720897:CAF720977 CKB720897:CKB720977 CTX720897:CTX720977 DDT720897:DDT720977 DNP720897:DNP720977 DXL720897:DXL720977 EHH720897:EHH720977 ERD720897:ERD720977 FAZ720897:FAZ720977 FKV720897:FKV720977 FUR720897:FUR720977 GEN720897:GEN720977 GOJ720897:GOJ720977 GYF720897:GYF720977 HIB720897:HIB720977 HRX720897:HRX720977 IBT720897:IBT720977 ILP720897:ILP720977 IVL720897:IVL720977 JFH720897:JFH720977 JPD720897:JPD720977 JYZ720897:JYZ720977 KIV720897:KIV720977 KSR720897:KSR720977 LCN720897:LCN720977 LMJ720897:LMJ720977 LWF720897:LWF720977 MGB720897:MGB720977 MPX720897:MPX720977 MZT720897:MZT720977 NJP720897:NJP720977 NTL720897:NTL720977 ODH720897:ODH720977 OND720897:OND720977 OWZ720897:OWZ720977 PGV720897:PGV720977 PQR720897:PQR720977 QAN720897:QAN720977 QKJ720897:QKJ720977 QUF720897:QUF720977 REB720897:REB720977 RNX720897:RNX720977 RXT720897:RXT720977 SHP720897:SHP720977 SRL720897:SRL720977 TBH720897:TBH720977 TLD720897:TLD720977 TUZ720897:TUZ720977 UEV720897:UEV720977 UOR720897:UOR720977 UYN720897:UYN720977 VIJ720897:VIJ720977 VSF720897:VSF720977 WCB720897:WCB720977 WLX720897:WLX720977 WVT720897:WVT720977 N786433:N786513 JH786433:JH786513 TD786433:TD786513 ACZ786433:ACZ786513 AMV786433:AMV786513 AWR786433:AWR786513 BGN786433:BGN786513 BQJ786433:BQJ786513 CAF786433:CAF786513 CKB786433:CKB786513 CTX786433:CTX786513 DDT786433:DDT786513 DNP786433:DNP786513 DXL786433:DXL786513 EHH786433:EHH786513 ERD786433:ERD786513 FAZ786433:FAZ786513 FKV786433:FKV786513 FUR786433:FUR786513 GEN786433:GEN786513 GOJ786433:GOJ786513 GYF786433:GYF786513 HIB786433:HIB786513 HRX786433:HRX786513 IBT786433:IBT786513 ILP786433:ILP786513 IVL786433:IVL786513 JFH786433:JFH786513 JPD786433:JPD786513 JYZ786433:JYZ786513 KIV786433:KIV786513 KSR786433:KSR786513 LCN786433:LCN786513 LMJ786433:LMJ786513 LWF786433:LWF786513 MGB786433:MGB786513 MPX786433:MPX786513 MZT786433:MZT786513 NJP786433:NJP786513 NTL786433:NTL786513 ODH786433:ODH786513 OND786433:OND786513 OWZ786433:OWZ786513 PGV786433:PGV786513 PQR786433:PQR786513 QAN786433:QAN786513 QKJ786433:QKJ786513 QUF786433:QUF786513 REB786433:REB786513 RNX786433:RNX786513 RXT786433:RXT786513 SHP786433:SHP786513 SRL786433:SRL786513 TBH786433:TBH786513 TLD786433:TLD786513 TUZ786433:TUZ786513 UEV786433:UEV786513 UOR786433:UOR786513 UYN786433:UYN786513 VIJ786433:VIJ786513 VSF786433:VSF786513 WCB786433:WCB786513 WLX786433:WLX786513 WVT786433:WVT786513 N851969:N852049 JH851969:JH852049 TD851969:TD852049 ACZ851969:ACZ852049 AMV851969:AMV852049 AWR851969:AWR852049 BGN851969:BGN852049 BQJ851969:BQJ852049 CAF851969:CAF852049 CKB851969:CKB852049 CTX851969:CTX852049 DDT851969:DDT852049 DNP851969:DNP852049 DXL851969:DXL852049 EHH851969:EHH852049 ERD851969:ERD852049 FAZ851969:FAZ852049 FKV851969:FKV852049 FUR851969:FUR852049 GEN851969:GEN852049 GOJ851969:GOJ852049 GYF851969:GYF852049 HIB851969:HIB852049 HRX851969:HRX852049 IBT851969:IBT852049 ILP851969:ILP852049 IVL851969:IVL852049 JFH851969:JFH852049 JPD851969:JPD852049 JYZ851969:JYZ852049 KIV851969:KIV852049 KSR851969:KSR852049 LCN851969:LCN852049 LMJ851969:LMJ852049 LWF851969:LWF852049 MGB851969:MGB852049 MPX851969:MPX852049 MZT851969:MZT852049 NJP851969:NJP852049 NTL851969:NTL852049 ODH851969:ODH852049 OND851969:OND852049 OWZ851969:OWZ852049 PGV851969:PGV852049 PQR851969:PQR852049 QAN851969:QAN852049 QKJ851969:QKJ852049 QUF851969:QUF852049 REB851969:REB852049 RNX851969:RNX852049 RXT851969:RXT852049 SHP851969:SHP852049 SRL851969:SRL852049 TBH851969:TBH852049 TLD851969:TLD852049 TUZ851969:TUZ852049 UEV851969:UEV852049 UOR851969:UOR852049 UYN851969:UYN852049 VIJ851969:VIJ852049 VSF851969:VSF852049 WCB851969:WCB852049 WLX851969:WLX852049 WVT851969:WVT852049 N917505:N917585 JH917505:JH917585 TD917505:TD917585 ACZ917505:ACZ917585 AMV917505:AMV917585 AWR917505:AWR917585 BGN917505:BGN917585 BQJ917505:BQJ917585 CAF917505:CAF917585 CKB917505:CKB917585 CTX917505:CTX917585 DDT917505:DDT917585 DNP917505:DNP917585 DXL917505:DXL917585 EHH917505:EHH917585 ERD917505:ERD917585 FAZ917505:FAZ917585 FKV917505:FKV917585 FUR917505:FUR917585 GEN917505:GEN917585 GOJ917505:GOJ917585 GYF917505:GYF917585 HIB917505:HIB917585 HRX917505:HRX917585 IBT917505:IBT917585 ILP917505:ILP917585 IVL917505:IVL917585 JFH917505:JFH917585 JPD917505:JPD917585 JYZ917505:JYZ917585 KIV917505:KIV917585 KSR917505:KSR917585 LCN917505:LCN917585 LMJ917505:LMJ917585 LWF917505:LWF917585 MGB917505:MGB917585 MPX917505:MPX917585 MZT917505:MZT917585 NJP917505:NJP917585 NTL917505:NTL917585 ODH917505:ODH917585 OND917505:OND917585 OWZ917505:OWZ917585 PGV917505:PGV917585 PQR917505:PQR917585 QAN917505:QAN917585 QKJ917505:QKJ917585 QUF917505:QUF917585 REB917505:REB917585 RNX917505:RNX917585 RXT917505:RXT917585 SHP917505:SHP917585 SRL917505:SRL917585 TBH917505:TBH917585 TLD917505:TLD917585 TUZ917505:TUZ917585 UEV917505:UEV917585 UOR917505:UOR917585 UYN917505:UYN917585 VIJ917505:VIJ917585 VSF917505:VSF917585 WCB917505:WCB917585 WLX917505:WLX917585 WVT917505:WVT917585 N983041:N983121 JH983041:JH983121 TD983041:TD983121 ACZ983041:ACZ983121 AMV983041:AMV983121 AWR983041:AWR983121 BGN983041:BGN983121 BQJ983041:BQJ983121 CAF983041:CAF983121 CKB983041:CKB983121 CTX983041:CTX983121 DDT983041:DDT983121 DNP983041:DNP983121 DXL983041:DXL983121 EHH983041:EHH983121 ERD983041:ERD983121 FAZ983041:FAZ983121 FKV983041:FKV983121 FUR983041:FUR983121 GEN983041:GEN983121 GOJ983041:GOJ983121 GYF983041:GYF983121 HIB983041:HIB983121 HRX983041:HRX983121 IBT983041:IBT983121 ILP983041:ILP983121 IVL983041:IVL983121 JFH983041:JFH983121 JPD983041:JPD983121 JYZ983041:JYZ983121 KIV983041:KIV983121 KSR983041:KSR983121 LCN983041:LCN983121 LMJ983041:LMJ983121 LWF983041:LWF983121 MGB983041:MGB983121 MPX983041:MPX983121 MZT983041:MZT983121 NJP983041:NJP983121 NTL983041:NTL983121 ODH983041:ODH983121 OND983041:OND983121 OWZ983041:OWZ983121 PGV983041:PGV983121 PQR983041:PQR983121 QAN983041:QAN983121 QKJ983041:QKJ983121 QUF983041:QUF983121 REB983041:REB983121 RNX983041:RNX983121 RXT983041:RXT983121 SHP983041:SHP983121 SRL983041:SRL983121 TBH983041:TBH983121 TLD983041:TLD983121 TUZ983041:TUZ983121 UEV983041:UEV983121 UOR983041:UOR983121 UYN983041:UYN983121 VIJ983041:VIJ983121 VSF983041:VSF983121 WCB983041:WCB983121 WLX983041:WLX983121 WVT983041:WVT983121 N65620 JH65620 TD65620 ACZ65620 AMV65620 AWR65620 BGN65620 BQJ65620 CAF65620 CKB65620 CTX65620 DDT65620 DNP65620 DXL65620 EHH65620 ERD65620 FAZ65620 FKV65620 FUR65620 GEN65620 GOJ65620 GYF65620 HIB65620 HRX65620 IBT65620 ILP65620 IVL65620 JFH65620 JPD65620 JYZ65620 KIV65620 KSR65620 LCN65620 LMJ65620 LWF65620 MGB65620 MPX65620 MZT65620 NJP65620 NTL65620 ODH65620 OND65620 OWZ65620 PGV65620 PQR65620 QAN65620 QKJ65620 QUF65620 REB65620 RNX65620 RXT65620 SHP65620 SRL65620 TBH65620 TLD65620 TUZ65620 UEV65620 UOR65620 UYN65620 VIJ65620 VSF65620 WCB65620 WLX65620 WVT65620 N131156 JH131156 TD131156 ACZ131156 AMV131156 AWR131156 BGN131156 BQJ131156 CAF131156 CKB131156 CTX131156 DDT131156 DNP131156 DXL131156 EHH131156 ERD131156 FAZ131156 FKV131156 FUR131156 GEN131156 GOJ131156 GYF131156 HIB131156 HRX131156 IBT131156 ILP131156 IVL131156 JFH131156 JPD131156 JYZ131156 KIV131156 KSR131156 LCN131156 LMJ131156 LWF131156 MGB131156 MPX131156 MZT131156 NJP131156 NTL131156 ODH131156 OND131156 OWZ131156 PGV131156 PQR131156 QAN131156 QKJ131156 QUF131156 REB131156 RNX131156 RXT131156 SHP131156 SRL131156 TBH131156 TLD131156 TUZ131156 UEV131156 UOR131156 UYN131156 VIJ131156 VSF131156 WCB131156 WLX131156 WVT131156 N196692 JH196692 TD196692 ACZ196692 AMV196692 AWR196692 BGN196692 BQJ196692 CAF196692 CKB196692 CTX196692 DDT196692 DNP196692 DXL196692 EHH196692 ERD196692 FAZ196692 FKV196692 FUR196692 GEN196692 GOJ196692 GYF196692 HIB196692 HRX196692 IBT196692 ILP196692 IVL196692 JFH196692 JPD196692 JYZ196692 KIV196692 KSR196692 LCN196692 LMJ196692 LWF196692 MGB196692 MPX196692 MZT196692 NJP196692 NTL196692 ODH196692 OND196692 OWZ196692 PGV196692 PQR196692 QAN196692 QKJ196692 QUF196692 REB196692 RNX196692 RXT196692 SHP196692 SRL196692 TBH196692 TLD196692 TUZ196692 UEV196692 UOR196692 UYN196692 VIJ196692 VSF196692 WCB196692 WLX196692 WVT196692 N262228 JH262228 TD262228 ACZ262228 AMV262228 AWR262228 BGN262228 BQJ262228 CAF262228 CKB262228 CTX262228 DDT262228 DNP262228 DXL262228 EHH262228 ERD262228 FAZ262228 FKV262228 FUR262228 GEN262228 GOJ262228 GYF262228 HIB262228 HRX262228 IBT262228 ILP262228 IVL262228 JFH262228 JPD262228 JYZ262228 KIV262228 KSR262228 LCN262228 LMJ262228 LWF262228 MGB262228 MPX262228 MZT262228 NJP262228 NTL262228 ODH262228 OND262228 OWZ262228 PGV262228 PQR262228 QAN262228 QKJ262228 QUF262228 REB262228 RNX262228 RXT262228 SHP262228 SRL262228 TBH262228 TLD262228 TUZ262228 UEV262228 UOR262228 UYN262228 VIJ262228 VSF262228 WCB262228 WLX262228 WVT262228 N327764 JH327764 TD327764 ACZ327764 AMV327764 AWR327764 BGN327764 BQJ327764 CAF327764 CKB327764 CTX327764 DDT327764 DNP327764 DXL327764 EHH327764 ERD327764 FAZ327764 FKV327764 FUR327764 GEN327764 GOJ327764 GYF327764 HIB327764 HRX327764 IBT327764 ILP327764 IVL327764 JFH327764 JPD327764 JYZ327764 KIV327764 KSR327764 LCN327764 LMJ327764 LWF327764 MGB327764 MPX327764 MZT327764 NJP327764 NTL327764 ODH327764 OND327764 OWZ327764 PGV327764 PQR327764 QAN327764 QKJ327764 QUF327764 REB327764 RNX327764 RXT327764 SHP327764 SRL327764 TBH327764 TLD327764 TUZ327764 UEV327764 UOR327764 UYN327764 VIJ327764 VSF327764 WCB327764 WLX327764 WVT327764 N393300 JH393300 TD393300 ACZ393300 AMV393300 AWR393300 BGN393300 BQJ393300 CAF393300 CKB393300 CTX393300 DDT393300 DNP393300 DXL393300 EHH393300 ERD393300 FAZ393300 FKV393300 FUR393300 GEN393300 GOJ393300 GYF393300 HIB393300 HRX393300 IBT393300 ILP393300 IVL393300 JFH393300 JPD393300 JYZ393300 KIV393300 KSR393300 LCN393300 LMJ393300 LWF393300 MGB393300 MPX393300 MZT393300 NJP393300 NTL393300 ODH393300 OND393300 OWZ393300 PGV393300 PQR393300 QAN393300 QKJ393300 QUF393300 REB393300 RNX393300 RXT393300 SHP393300 SRL393300 TBH393300 TLD393300 TUZ393300 UEV393300 UOR393300 UYN393300 VIJ393300 VSF393300 WCB393300 WLX393300 WVT393300 N458836 JH458836 TD458836 ACZ458836 AMV458836 AWR458836 BGN458836 BQJ458836 CAF458836 CKB458836 CTX458836 DDT458836 DNP458836 DXL458836 EHH458836 ERD458836 FAZ458836 FKV458836 FUR458836 GEN458836 GOJ458836 GYF458836 HIB458836 HRX458836 IBT458836 ILP458836 IVL458836 JFH458836 JPD458836 JYZ458836 KIV458836 KSR458836 LCN458836 LMJ458836 LWF458836 MGB458836 MPX458836 MZT458836 NJP458836 NTL458836 ODH458836 OND458836 OWZ458836 PGV458836 PQR458836 QAN458836 QKJ458836 QUF458836 REB458836 RNX458836 RXT458836 SHP458836 SRL458836 TBH458836 TLD458836 TUZ458836 UEV458836 UOR458836 UYN458836 VIJ458836 VSF458836 WCB458836 WLX458836 WVT458836 N524372 JH524372 TD524372 ACZ524372 AMV524372 AWR524372 BGN524372 BQJ524372 CAF524372 CKB524372 CTX524372 DDT524372 DNP524372 DXL524372 EHH524372 ERD524372 FAZ524372 FKV524372 FUR524372 GEN524372 GOJ524372 GYF524372 HIB524372 HRX524372 IBT524372 ILP524372 IVL524372 JFH524372 JPD524372 JYZ524372 KIV524372 KSR524372 LCN524372 LMJ524372 LWF524372 MGB524372 MPX524372 MZT524372 NJP524372 NTL524372 ODH524372 OND524372 OWZ524372 PGV524372 PQR524372 QAN524372 QKJ524372 QUF524372 REB524372 RNX524372 RXT524372 SHP524372 SRL524372 TBH524372 TLD524372 TUZ524372 UEV524372 UOR524372 UYN524372 VIJ524372 VSF524372 WCB524372 WLX524372 WVT524372 N589908 JH589908 TD589908 ACZ589908 AMV589908 AWR589908 BGN589908 BQJ589908 CAF589908 CKB589908 CTX589908 DDT589908 DNP589908 DXL589908 EHH589908 ERD589908 FAZ589908 FKV589908 FUR589908 GEN589908 GOJ589908 GYF589908 HIB589908 HRX589908 IBT589908 ILP589908 IVL589908 JFH589908 JPD589908 JYZ589908 KIV589908 KSR589908 LCN589908 LMJ589908 LWF589908 MGB589908 MPX589908 MZT589908 NJP589908 NTL589908 ODH589908 OND589908 OWZ589908 PGV589908 PQR589908 QAN589908 QKJ589908 QUF589908 REB589908 RNX589908 RXT589908 SHP589908 SRL589908 TBH589908 TLD589908 TUZ589908 UEV589908 UOR589908 UYN589908 VIJ589908 VSF589908 WCB589908 WLX589908 WVT589908 N655444 JH655444 TD655444 ACZ655444 AMV655444 AWR655444 BGN655444 BQJ655444 CAF655444 CKB655444 CTX655444 DDT655444 DNP655444 DXL655444 EHH655444 ERD655444 FAZ655444 FKV655444 FUR655444 GEN655444 GOJ655444 GYF655444 HIB655444 HRX655444 IBT655444 ILP655444 IVL655444 JFH655444 JPD655444 JYZ655444 KIV655444 KSR655444 LCN655444 LMJ655444 LWF655444 MGB655444 MPX655444 MZT655444 NJP655444 NTL655444 ODH655444 OND655444 OWZ655444 PGV655444 PQR655444 QAN655444 QKJ655444 QUF655444 REB655444 RNX655444 RXT655444 SHP655444 SRL655444 TBH655444 TLD655444 TUZ655444 UEV655444 UOR655444 UYN655444 VIJ655444 VSF655444 WCB655444 WLX655444 WVT655444 N720980 JH720980 TD720980 ACZ720980 AMV720980 AWR720980 BGN720980 BQJ720980 CAF720980 CKB720980 CTX720980 DDT720980 DNP720980 DXL720980 EHH720980 ERD720980 FAZ720980 FKV720980 FUR720980 GEN720980 GOJ720980 GYF720980 HIB720980 HRX720980 IBT720980 ILP720980 IVL720980 JFH720980 JPD720980 JYZ720980 KIV720980 KSR720980 LCN720980 LMJ720980 LWF720980 MGB720980 MPX720980 MZT720980 NJP720980 NTL720980 ODH720980 OND720980 OWZ720980 PGV720980 PQR720980 QAN720980 QKJ720980 QUF720980 REB720980 RNX720980 RXT720980 SHP720980 SRL720980 TBH720980 TLD720980 TUZ720980 UEV720980 UOR720980 UYN720980 VIJ720980 VSF720980 WCB720980 WLX720980 WVT720980 N786516 JH786516 TD786516 ACZ786516 AMV786516 AWR786516 BGN786516 BQJ786516 CAF786516 CKB786516 CTX786516 DDT786516 DNP786516 DXL786516 EHH786516 ERD786516 FAZ786516 FKV786516 FUR786516 GEN786516 GOJ786516 GYF786516 HIB786516 HRX786516 IBT786516 ILP786516 IVL786516 JFH786516 JPD786516 JYZ786516 KIV786516 KSR786516 LCN786516 LMJ786516 LWF786516 MGB786516 MPX786516 MZT786516 NJP786516 NTL786516 ODH786516 OND786516 OWZ786516 PGV786516 PQR786516 QAN786516 QKJ786516 QUF786516 REB786516 RNX786516 RXT786516 SHP786516 SRL786516 TBH786516 TLD786516 TUZ786516 UEV786516 UOR786516 UYN786516 VIJ786516 VSF786516 WCB786516 WLX786516 WVT786516 N852052 JH852052 TD852052 ACZ852052 AMV852052 AWR852052 BGN852052 BQJ852052 CAF852052 CKB852052 CTX852052 DDT852052 DNP852052 DXL852052 EHH852052 ERD852052 FAZ852052 FKV852052 FUR852052 GEN852052 GOJ852052 GYF852052 HIB852052 HRX852052 IBT852052 ILP852052 IVL852052 JFH852052 JPD852052 JYZ852052 KIV852052 KSR852052 LCN852052 LMJ852052 LWF852052 MGB852052 MPX852052 MZT852052 NJP852052 NTL852052 ODH852052 OND852052 OWZ852052 PGV852052 PQR852052 QAN852052 QKJ852052 QUF852052 REB852052 RNX852052 RXT852052 SHP852052 SRL852052 TBH852052 TLD852052 TUZ852052 UEV852052 UOR852052 UYN852052 VIJ852052 VSF852052 WCB852052 WLX852052 WVT852052 N917588 JH917588 TD917588 ACZ917588 AMV917588 AWR917588 BGN917588 BQJ917588 CAF917588 CKB917588 CTX917588 DDT917588 DNP917588 DXL917588 EHH917588 ERD917588 FAZ917588 FKV917588 FUR917588 GEN917588 GOJ917588 GYF917588 HIB917588 HRX917588 IBT917588 ILP917588 IVL917588 JFH917588 JPD917588 JYZ917588 KIV917588 KSR917588 LCN917588 LMJ917588 LWF917588 MGB917588 MPX917588 MZT917588 NJP917588 NTL917588 ODH917588 OND917588 OWZ917588 PGV917588 PQR917588 QAN917588 QKJ917588 QUF917588 REB917588 RNX917588 RXT917588 SHP917588 SRL917588 TBH917588 TLD917588 TUZ917588 UEV917588 UOR917588 UYN917588 VIJ917588 VSF917588 WCB917588 WLX917588 WVT917588 N983124 JH983124 TD983124 ACZ983124 AMV983124 AWR983124 BGN983124 BQJ983124 CAF983124 CKB983124 CTX983124 DDT983124 DNP983124 DXL983124 EHH983124 ERD983124 FAZ983124 FKV983124 FUR983124 GEN983124 GOJ983124 GYF983124 HIB983124 HRX983124 IBT983124 ILP983124 IVL983124 JFH983124 JPD983124 JYZ983124 KIV983124 KSR983124 LCN983124 LMJ983124 LWF983124 MGB983124 MPX983124 MZT983124 NJP983124 NTL983124 ODH983124 OND983124 OWZ983124 PGV983124 PQR983124 QAN983124 QKJ983124 QUF983124 REB983124 RNX983124 RXT983124 SHP983124 SRL983124 TBH983124 TLD983124 TUZ983124 UEV983124 UOR983124 UYN983124 VIJ983124 VSF983124 WCB983124 WLX983124 WVT983124 T65537:T65617 JL65537:JL65617 TH65537:TH65617 ADD65537:ADD65617 AMZ65537:AMZ65617 AWV65537:AWV65617 BGR65537:BGR65617 BQN65537:BQN65617 CAJ65537:CAJ65617 CKF65537:CKF65617 CUB65537:CUB65617 DDX65537:DDX65617 DNT65537:DNT65617 DXP65537:DXP65617 EHL65537:EHL65617 ERH65537:ERH65617 FBD65537:FBD65617 FKZ65537:FKZ65617 FUV65537:FUV65617 GER65537:GER65617 GON65537:GON65617 GYJ65537:GYJ65617 HIF65537:HIF65617 HSB65537:HSB65617 IBX65537:IBX65617 ILT65537:ILT65617 IVP65537:IVP65617 JFL65537:JFL65617 JPH65537:JPH65617 JZD65537:JZD65617 KIZ65537:KIZ65617 KSV65537:KSV65617 LCR65537:LCR65617 LMN65537:LMN65617 LWJ65537:LWJ65617 MGF65537:MGF65617 MQB65537:MQB65617 MZX65537:MZX65617 NJT65537:NJT65617 NTP65537:NTP65617 ODL65537:ODL65617 ONH65537:ONH65617 OXD65537:OXD65617 PGZ65537:PGZ65617 PQV65537:PQV65617 QAR65537:QAR65617 QKN65537:QKN65617 QUJ65537:QUJ65617 REF65537:REF65617 ROB65537:ROB65617 RXX65537:RXX65617 SHT65537:SHT65617 SRP65537:SRP65617 TBL65537:TBL65617 TLH65537:TLH65617 TVD65537:TVD65617 UEZ65537:UEZ65617 UOV65537:UOV65617 UYR65537:UYR65617 VIN65537:VIN65617 VSJ65537:VSJ65617 WCF65537:WCF65617 WMB65537:WMB65617 WVX65537:WVX65617 T131073:T131153 JL131073:JL131153 TH131073:TH131153 ADD131073:ADD131153 AMZ131073:AMZ131153 AWV131073:AWV131153 BGR131073:BGR131153 BQN131073:BQN131153 CAJ131073:CAJ131153 CKF131073:CKF131153 CUB131073:CUB131153 DDX131073:DDX131153 DNT131073:DNT131153 DXP131073:DXP131153 EHL131073:EHL131153 ERH131073:ERH131153 FBD131073:FBD131153 FKZ131073:FKZ131153 FUV131073:FUV131153 GER131073:GER131153 GON131073:GON131153 GYJ131073:GYJ131153 HIF131073:HIF131153 HSB131073:HSB131153 IBX131073:IBX131153 ILT131073:ILT131153 IVP131073:IVP131153 JFL131073:JFL131153 JPH131073:JPH131153 JZD131073:JZD131153 KIZ131073:KIZ131153 KSV131073:KSV131153 LCR131073:LCR131153 LMN131073:LMN131153 LWJ131073:LWJ131153 MGF131073:MGF131153 MQB131073:MQB131153 MZX131073:MZX131153 NJT131073:NJT131153 NTP131073:NTP131153 ODL131073:ODL131153 ONH131073:ONH131153 OXD131073:OXD131153 PGZ131073:PGZ131153 PQV131073:PQV131153 QAR131073:QAR131153 QKN131073:QKN131153 QUJ131073:QUJ131153 REF131073:REF131153 ROB131073:ROB131153 RXX131073:RXX131153 SHT131073:SHT131153 SRP131073:SRP131153 TBL131073:TBL131153 TLH131073:TLH131153 TVD131073:TVD131153 UEZ131073:UEZ131153 UOV131073:UOV131153 UYR131073:UYR131153 VIN131073:VIN131153 VSJ131073:VSJ131153 WCF131073:WCF131153 WMB131073:WMB131153 WVX131073:WVX131153 T196609:T196689 JL196609:JL196689 TH196609:TH196689 ADD196609:ADD196689 AMZ196609:AMZ196689 AWV196609:AWV196689 BGR196609:BGR196689 BQN196609:BQN196689 CAJ196609:CAJ196689 CKF196609:CKF196689 CUB196609:CUB196689 DDX196609:DDX196689 DNT196609:DNT196689 DXP196609:DXP196689 EHL196609:EHL196689 ERH196609:ERH196689 FBD196609:FBD196689 FKZ196609:FKZ196689 FUV196609:FUV196689 GER196609:GER196689 GON196609:GON196689 GYJ196609:GYJ196689 HIF196609:HIF196689 HSB196609:HSB196689 IBX196609:IBX196689 ILT196609:ILT196689 IVP196609:IVP196689 JFL196609:JFL196689 JPH196609:JPH196689 JZD196609:JZD196689 KIZ196609:KIZ196689 KSV196609:KSV196689 LCR196609:LCR196689 LMN196609:LMN196689 LWJ196609:LWJ196689 MGF196609:MGF196689 MQB196609:MQB196689 MZX196609:MZX196689 NJT196609:NJT196689 NTP196609:NTP196689 ODL196609:ODL196689 ONH196609:ONH196689 OXD196609:OXD196689 PGZ196609:PGZ196689 PQV196609:PQV196689 QAR196609:QAR196689 QKN196609:QKN196689 QUJ196609:QUJ196689 REF196609:REF196689 ROB196609:ROB196689 RXX196609:RXX196689 SHT196609:SHT196689 SRP196609:SRP196689 TBL196609:TBL196689 TLH196609:TLH196689 TVD196609:TVD196689 UEZ196609:UEZ196689 UOV196609:UOV196689 UYR196609:UYR196689 VIN196609:VIN196689 VSJ196609:VSJ196689 WCF196609:WCF196689 WMB196609:WMB196689 WVX196609:WVX196689 T262145:T262225 JL262145:JL262225 TH262145:TH262225 ADD262145:ADD262225 AMZ262145:AMZ262225 AWV262145:AWV262225 BGR262145:BGR262225 BQN262145:BQN262225 CAJ262145:CAJ262225 CKF262145:CKF262225 CUB262145:CUB262225 DDX262145:DDX262225 DNT262145:DNT262225 DXP262145:DXP262225 EHL262145:EHL262225 ERH262145:ERH262225 FBD262145:FBD262225 FKZ262145:FKZ262225 FUV262145:FUV262225 GER262145:GER262225 GON262145:GON262225 GYJ262145:GYJ262225 HIF262145:HIF262225 HSB262145:HSB262225 IBX262145:IBX262225 ILT262145:ILT262225 IVP262145:IVP262225 JFL262145:JFL262225 JPH262145:JPH262225 JZD262145:JZD262225 KIZ262145:KIZ262225 KSV262145:KSV262225 LCR262145:LCR262225 LMN262145:LMN262225 LWJ262145:LWJ262225 MGF262145:MGF262225 MQB262145:MQB262225 MZX262145:MZX262225 NJT262145:NJT262225 NTP262145:NTP262225 ODL262145:ODL262225 ONH262145:ONH262225 OXD262145:OXD262225 PGZ262145:PGZ262225 PQV262145:PQV262225 QAR262145:QAR262225 QKN262145:QKN262225 QUJ262145:QUJ262225 REF262145:REF262225 ROB262145:ROB262225 RXX262145:RXX262225 SHT262145:SHT262225 SRP262145:SRP262225 TBL262145:TBL262225 TLH262145:TLH262225 TVD262145:TVD262225 UEZ262145:UEZ262225 UOV262145:UOV262225 UYR262145:UYR262225 VIN262145:VIN262225 VSJ262145:VSJ262225 WCF262145:WCF262225 WMB262145:WMB262225 WVX262145:WVX262225 T327681:T327761 JL327681:JL327761 TH327681:TH327761 ADD327681:ADD327761 AMZ327681:AMZ327761 AWV327681:AWV327761 BGR327681:BGR327761 BQN327681:BQN327761 CAJ327681:CAJ327761 CKF327681:CKF327761 CUB327681:CUB327761 DDX327681:DDX327761 DNT327681:DNT327761 DXP327681:DXP327761 EHL327681:EHL327761 ERH327681:ERH327761 FBD327681:FBD327761 FKZ327681:FKZ327761 FUV327681:FUV327761 GER327681:GER327761 GON327681:GON327761 GYJ327681:GYJ327761 HIF327681:HIF327761 HSB327681:HSB327761 IBX327681:IBX327761 ILT327681:ILT327761 IVP327681:IVP327761 JFL327681:JFL327761 JPH327681:JPH327761 JZD327681:JZD327761 KIZ327681:KIZ327761 KSV327681:KSV327761 LCR327681:LCR327761 LMN327681:LMN327761 LWJ327681:LWJ327761 MGF327681:MGF327761 MQB327681:MQB327761 MZX327681:MZX327761 NJT327681:NJT327761 NTP327681:NTP327761 ODL327681:ODL327761 ONH327681:ONH327761 OXD327681:OXD327761 PGZ327681:PGZ327761 PQV327681:PQV327761 QAR327681:QAR327761 QKN327681:QKN327761 QUJ327681:QUJ327761 REF327681:REF327761 ROB327681:ROB327761 RXX327681:RXX327761 SHT327681:SHT327761 SRP327681:SRP327761 TBL327681:TBL327761 TLH327681:TLH327761 TVD327681:TVD327761 UEZ327681:UEZ327761 UOV327681:UOV327761 UYR327681:UYR327761 VIN327681:VIN327761 VSJ327681:VSJ327761 WCF327681:WCF327761 WMB327681:WMB327761 WVX327681:WVX327761 T393217:T393297 JL393217:JL393297 TH393217:TH393297 ADD393217:ADD393297 AMZ393217:AMZ393297 AWV393217:AWV393297 BGR393217:BGR393297 BQN393217:BQN393297 CAJ393217:CAJ393297 CKF393217:CKF393297 CUB393217:CUB393297 DDX393217:DDX393297 DNT393217:DNT393297 DXP393217:DXP393297 EHL393217:EHL393297 ERH393217:ERH393297 FBD393217:FBD393297 FKZ393217:FKZ393297 FUV393217:FUV393297 GER393217:GER393297 GON393217:GON393297 GYJ393217:GYJ393297 HIF393217:HIF393297 HSB393217:HSB393297 IBX393217:IBX393297 ILT393217:ILT393297 IVP393217:IVP393297 JFL393217:JFL393297 JPH393217:JPH393297 JZD393217:JZD393297 KIZ393217:KIZ393297 KSV393217:KSV393297 LCR393217:LCR393297 LMN393217:LMN393297 LWJ393217:LWJ393297 MGF393217:MGF393297 MQB393217:MQB393297 MZX393217:MZX393297 NJT393217:NJT393297 NTP393217:NTP393297 ODL393217:ODL393297 ONH393217:ONH393297 OXD393217:OXD393297 PGZ393217:PGZ393297 PQV393217:PQV393297 QAR393217:QAR393297 QKN393217:QKN393297 QUJ393217:QUJ393297 REF393217:REF393297 ROB393217:ROB393297 RXX393217:RXX393297 SHT393217:SHT393297 SRP393217:SRP393297 TBL393217:TBL393297 TLH393217:TLH393297 TVD393217:TVD393297 UEZ393217:UEZ393297 UOV393217:UOV393297 UYR393217:UYR393297 VIN393217:VIN393297 VSJ393217:VSJ393297 WCF393217:WCF393297 WMB393217:WMB393297 WVX393217:WVX393297 T458753:T458833 JL458753:JL458833 TH458753:TH458833 ADD458753:ADD458833 AMZ458753:AMZ458833 AWV458753:AWV458833 BGR458753:BGR458833 BQN458753:BQN458833 CAJ458753:CAJ458833 CKF458753:CKF458833 CUB458753:CUB458833 DDX458753:DDX458833 DNT458753:DNT458833 DXP458753:DXP458833 EHL458753:EHL458833 ERH458753:ERH458833 FBD458753:FBD458833 FKZ458753:FKZ458833 FUV458753:FUV458833 GER458753:GER458833 GON458753:GON458833 GYJ458753:GYJ458833 HIF458753:HIF458833 HSB458753:HSB458833 IBX458753:IBX458833 ILT458753:ILT458833 IVP458753:IVP458833 JFL458753:JFL458833 JPH458753:JPH458833 JZD458753:JZD458833 KIZ458753:KIZ458833 KSV458753:KSV458833 LCR458753:LCR458833 LMN458753:LMN458833 LWJ458753:LWJ458833 MGF458753:MGF458833 MQB458753:MQB458833 MZX458753:MZX458833 NJT458753:NJT458833 NTP458753:NTP458833 ODL458753:ODL458833 ONH458753:ONH458833 OXD458753:OXD458833 PGZ458753:PGZ458833 PQV458753:PQV458833 QAR458753:QAR458833 QKN458753:QKN458833 QUJ458753:QUJ458833 REF458753:REF458833 ROB458753:ROB458833 RXX458753:RXX458833 SHT458753:SHT458833 SRP458753:SRP458833 TBL458753:TBL458833 TLH458753:TLH458833 TVD458753:TVD458833 UEZ458753:UEZ458833 UOV458753:UOV458833 UYR458753:UYR458833 VIN458753:VIN458833 VSJ458753:VSJ458833 WCF458753:WCF458833 WMB458753:WMB458833 WVX458753:WVX458833 T524289:T524369 JL524289:JL524369 TH524289:TH524369 ADD524289:ADD524369 AMZ524289:AMZ524369 AWV524289:AWV524369 BGR524289:BGR524369 BQN524289:BQN524369 CAJ524289:CAJ524369 CKF524289:CKF524369 CUB524289:CUB524369 DDX524289:DDX524369 DNT524289:DNT524369 DXP524289:DXP524369 EHL524289:EHL524369 ERH524289:ERH524369 FBD524289:FBD524369 FKZ524289:FKZ524369 FUV524289:FUV524369 GER524289:GER524369 GON524289:GON524369 GYJ524289:GYJ524369 HIF524289:HIF524369 HSB524289:HSB524369 IBX524289:IBX524369 ILT524289:ILT524369 IVP524289:IVP524369 JFL524289:JFL524369 JPH524289:JPH524369 JZD524289:JZD524369 KIZ524289:KIZ524369 KSV524289:KSV524369 LCR524289:LCR524369 LMN524289:LMN524369 LWJ524289:LWJ524369 MGF524289:MGF524369 MQB524289:MQB524369 MZX524289:MZX524369 NJT524289:NJT524369 NTP524289:NTP524369 ODL524289:ODL524369 ONH524289:ONH524369 OXD524289:OXD524369 PGZ524289:PGZ524369 PQV524289:PQV524369 QAR524289:QAR524369 QKN524289:QKN524369 QUJ524289:QUJ524369 REF524289:REF524369 ROB524289:ROB524369 RXX524289:RXX524369 SHT524289:SHT524369 SRP524289:SRP524369 TBL524289:TBL524369 TLH524289:TLH524369 TVD524289:TVD524369 UEZ524289:UEZ524369 UOV524289:UOV524369 UYR524289:UYR524369 VIN524289:VIN524369 VSJ524289:VSJ524369 WCF524289:WCF524369 WMB524289:WMB524369 WVX524289:WVX524369 T589825:T589905 JL589825:JL589905 TH589825:TH589905 ADD589825:ADD589905 AMZ589825:AMZ589905 AWV589825:AWV589905 BGR589825:BGR589905 BQN589825:BQN589905 CAJ589825:CAJ589905 CKF589825:CKF589905 CUB589825:CUB589905 DDX589825:DDX589905 DNT589825:DNT589905 DXP589825:DXP589905 EHL589825:EHL589905 ERH589825:ERH589905 FBD589825:FBD589905 FKZ589825:FKZ589905 FUV589825:FUV589905 GER589825:GER589905 GON589825:GON589905 GYJ589825:GYJ589905 HIF589825:HIF589905 HSB589825:HSB589905 IBX589825:IBX589905 ILT589825:ILT589905 IVP589825:IVP589905 JFL589825:JFL589905 JPH589825:JPH589905 JZD589825:JZD589905 KIZ589825:KIZ589905 KSV589825:KSV589905 LCR589825:LCR589905 LMN589825:LMN589905 LWJ589825:LWJ589905 MGF589825:MGF589905 MQB589825:MQB589905 MZX589825:MZX589905 NJT589825:NJT589905 NTP589825:NTP589905 ODL589825:ODL589905 ONH589825:ONH589905 OXD589825:OXD589905 PGZ589825:PGZ589905 PQV589825:PQV589905 QAR589825:QAR589905 QKN589825:QKN589905 QUJ589825:QUJ589905 REF589825:REF589905 ROB589825:ROB589905 RXX589825:RXX589905 SHT589825:SHT589905 SRP589825:SRP589905 TBL589825:TBL589905 TLH589825:TLH589905 TVD589825:TVD589905 UEZ589825:UEZ589905 UOV589825:UOV589905 UYR589825:UYR589905 VIN589825:VIN589905 VSJ589825:VSJ589905 WCF589825:WCF589905 WMB589825:WMB589905 WVX589825:WVX589905 T655361:T655441 JL655361:JL655441 TH655361:TH655441 ADD655361:ADD655441 AMZ655361:AMZ655441 AWV655361:AWV655441 BGR655361:BGR655441 BQN655361:BQN655441 CAJ655361:CAJ655441 CKF655361:CKF655441 CUB655361:CUB655441 DDX655361:DDX655441 DNT655361:DNT655441 DXP655361:DXP655441 EHL655361:EHL655441 ERH655361:ERH655441 FBD655361:FBD655441 FKZ655361:FKZ655441 FUV655361:FUV655441 GER655361:GER655441 GON655361:GON655441 GYJ655361:GYJ655441 HIF655361:HIF655441 HSB655361:HSB655441 IBX655361:IBX655441 ILT655361:ILT655441 IVP655361:IVP655441 JFL655361:JFL655441 JPH655361:JPH655441 JZD655361:JZD655441 KIZ655361:KIZ655441 KSV655361:KSV655441 LCR655361:LCR655441 LMN655361:LMN655441 LWJ655361:LWJ655441 MGF655361:MGF655441 MQB655361:MQB655441 MZX655361:MZX655441 NJT655361:NJT655441 NTP655361:NTP655441 ODL655361:ODL655441 ONH655361:ONH655441 OXD655361:OXD655441 PGZ655361:PGZ655441 PQV655361:PQV655441 QAR655361:QAR655441 QKN655361:QKN655441 QUJ655361:QUJ655441 REF655361:REF655441 ROB655361:ROB655441 RXX655361:RXX655441 SHT655361:SHT655441 SRP655361:SRP655441 TBL655361:TBL655441 TLH655361:TLH655441 TVD655361:TVD655441 UEZ655361:UEZ655441 UOV655361:UOV655441 UYR655361:UYR655441 VIN655361:VIN655441 VSJ655361:VSJ655441 WCF655361:WCF655441 WMB655361:WMB655441 WVX655361:WVX655441 T720897:T720977 JL720897:JL720977 TH720897:TH720977 ADD720897:ADD720977 AMZ720897:AMZ720977 AWV720897:AWV720977 BGR720897:BGR720977 BQN720897:BQN720977 CAJ720897:CAJ720977 CKF720897:CKF720977 CUB720897:CUB720977 DDX720897:DDX720977 DNT720897:DNT720977 DXP720897:DXP720977 EHL720897:EHL720977 ERH720897:ERH720977 FBD720897:FBD720977 FKZ720897:FKZ720977 FUV720897:FUV720977 GER720897:GER720977 GON720897:GON720977 GYJ720897:GYJ720977 HIF720897:HIF720977 HSB720897:HSB720977 IBX720897:IBX720977 ILT720897:ILT720977 IVP720897:IVP720977 JFL720897:JFL720977 JPH720897:JPH720977 JZD720897:JZD720977 KIZ720897:KIZ720977 KSV720897:KSV720977 LCR720897:LCR720977 LMN720897:LMN720977 LWJ720897:LWJ720977 MGF720897:MGF720977 MQB720897:MQB720977 MZX720897:MZX720977 NJT720897:NJT720977 NTP720897:NTP720977 ODL720897:ODL720977 ONH720897:ONH720977 OXD720897:OXD720977 PGZ720897:PGZ720977 PQV720897:PQV720977 QAR720897:QAR720977 QKN720897:QKN720977 QUJ720897:QUJ720977 REF720897:REF720977 ROB720897:ROB720977 RXX720897:RXX720977 SHT720897:SHT720977 SRP720897:SRP720977 TBL720897:TBL720977 TLH720897:TLH720977 TVD720897:TVD720977 UEZ720897:UEZ720977 UOV720897:UOV720977 UYR720897:UYR720977 VIN720897:VIN720977 VSJ720897:VSJ720977 WCF720897:WCF720977 WMB720897:WMB720977 WVX720897:WVX720977 T786433:T786513 JL786433:JL786513 TH786433:TH786513 ADD786433:ADD786513 AMZ786433:AMZ786513 AWV786433:AWV786513 BGR786433:BGR786513 BQN786433:BQN786513 CAJ786433:CAJ786513 CKF786433:CKF786513 CUB786433:CUB786513 DDX786433:DDX786513 DNT786433:DNT786513 DXP786433:DXP786513 EHL786433:EHL786513 ERH786433:ERH786513 FBD786433:FBD786513 FKZ786433:FKZ786513 FUV786433:FUV786513 GER786433:GER786513 GON786433:GON786513 GYJ786433:GYJ786513 HIF786433:HIF786513 HSB786433:HSB786513 IBX786433:IBX786513 ILT786433:ILT786513 IVP786433:IVP786513 JFL786433:JFL786513 JPH786433:JPH786513 JZD786433:JZD786513 KIZ786433:KIZ786513 KSV786433:KSV786513 LCR786433:LCR786513 LMN786433:LMN786513 LWJ786433:LWJ786513 MGF786433:MGF786513 MQB786433:MQB786513 MZX786433:MZX786513 NJT786433:NJT786513 NTP786433:NTP786513 ODL786433:ODL786513 ONH786433:ONH786513 OXD786433:OXD786513 PGZ786433:PGZ786513 PQV786433:PQV786513 QAR786433:QAR786513 QKN786433:QKN786513 QUJ786433:QUJ786513 REF786433:REF786513 ROB786433:ROB786513 RXX786433:RXX786513 SHT786433:SHT786513 SRP786433:SRP786513 TBL786433:TBL786513 TLH786433:TLH786513 TVD786433:TVD786513 UEZ786433:UEZ786513 UOV786433:UOV786513 UYR786433:UYR786513 VIN786433:VIN786513 VSJ786433:VSJ786513 WCF786433:WCF786513 WMB786433:WMB786513 WVX786433:WVX786513 T851969:T852049 JL851969:JL852049 TH851969:TH852049 ADD851969:ADD852049 AMZ851969:AMZ852049 AWV851969:AWV852049 BGR851969:BGR852049 BQN851969:BQN852049 CAJ851969:CAJ852049 CKF851969:CKF852049 CUB851969:CUB852049 DDX851969:DDX852049 DNT851969:DNT852049 DXP851969:DXP852049 EHL851969:EHL852049 ERH851969:ERH852049 FBD851969:FBD852049 FKZ851969:FKZ852049 FUV851969:FUV852049 GER851969:GER852049 GON851969:GON852049 GYJ851969:GYJ852049 HIF851969:HIF852049 HSB851969:HSB852049 IBX851969:IBX852049 ILT851969:ILT852049 IVP851969:IVP852049 JFL851969:JFL852049 JPH851969:JPH852049 JZD851969:JZD852049 KIZ851969:KIZ852049 KSV851969:KSV852049 LCR851969:LCR852049 LMN851969:LMN852049 LWJ851969:LWJ852049 MGF851969:MGF852049 MQB851969:MQB852049 MZX851969:MZX852049 NJT851969:NJT852049 NTP851969:NTP852049 ODL851969:ODL852049 ONH851969:ONH852049 OXD851969:OXD852049 PGZ851969:PGZ852049 PQV851969:PQV852049 QAR851969:QAR852049 QKN851969:QKN852049 QUJ851969:QUJ852049 REF851969:REF852049 ROB851969:ROB852049 RXX851969:RXX852049 SHT851969:SHT852049 SRP851969:SRP852049 TBL851969:TBL852049 TLH851969:TLH852049 TVD851969:TVD852049 UEZ851969:UEZ852049 UOV851969:UOV852049 UYR851969:UYR852049 VIN851969:VIN852049 VSJ851969:VSJ852049 WCF851969:WCF852049 WMB851969:WMB852049 WVX851969:WVX852049 T917505:T917585 JL917505:JL917585 TH917505:TH917585 ADD917505:ADD917585 AMZ917505:AMZ917585 AWV917505:AWV917585 BGR917505:BGR917585 BQN917505:BQN917585 CAJ917505:CAJ917585 CKF917505:CKF917585 CUB917505:CUB917585 DDX917505:DDX917585 DNT917505:DNT917585 DXP917505:DXP917585 EHL917505:EHL917585 ERH917505:ERH917585 FBD917505:FBD917585 FKZ917505:FKZ917585 FUV917505:FUV917585 GER917505:GER917585 GON917505:GON917585 GYJ917505:GYJ917585 HIF917505:HIF917585 HSB917505:HSB917585 IBX917505:IBX917585 ILT917505:ILT917585 IVP917505:IVP917585 JFL917505:JFL917585 JPH917505:JPH917585 JZD917505:JZD917585 KIZ917505:KIZ917585 KSV917505:KSV917585 LCR917505:LCR917585 LMN917505:LMN917585 LWJ917505:LWJ917585 MGF917505:MGF917585 MQB917505:MQB917585 MZX917505:MZX917585 NJT917505:NJT917585 NTP917505:NTP917585 ODL917505:ODL917585 ONH917505:ONH917585 OXD917505:OXD917585 PGZ917505:PGZ917585 PQV917505:PQV917585 QAR917505:QAR917585 QKN917505:QKN917585 QUJ917505:QUJ917585 REF917505:REF917585 ROB917505:ROB917585 RXX917505:RXX917585 SHT917505:SHT917585 SRP917505:SRP917585 TBL917505:TBL917585 TLH917505:TLH917585 TVD917505:TVD917585 UEZ917505:UEZ917585 UOV917505:UOV917585 UYR917505:UYR917585 VIN917505:VIN917585 VSJ917505:VSJ917585 WCF917505:WCF917585 WMB917505:WMB917585 WVX917505:WVX917585 T983041:T983121 JL983041:JL983121 TH983041:TH983121 ADD983041:ADD983121 AMZ983041:AMZ983121 AWV983041:AWV983121 BGR983041:BGR983121 BQN983041:BQN983121 CAJ983041:CAJ983121 CKF983041:CKF983121 CUB983041:CUB983121 DDX983041:DDX983121 DNT983041:DNT983121 DXP983041:DXP983121 EHL983041:EHL983121 ERH983041:ERH983121 FBD983041:FBD983121 FKZ983041:FKZ983121 FUV983041:FUV983121 GER983041:GER983121 GON983041:GON983121 GYJ983041:GYJ983121 HIF983041:HIF983121 HSB983041:HSB983121 IBX983041:IBX983121 ILT983041:ILT983121 IVP983041:IVP983121 JFL983041:JFL983121 JPH983041:JPH983121 JZD983041:JZD983121 KIZ983041:KIZ983121 KSV983041:KSV983121 LCR983041:LCR983121 LMN983041:LMN983121 LWJ983041:LWJ983121 MGF983041:MGF983121 MQB983041:MQB983121 MZX983041:MZX983121 NJT983041:NJT983121 NTP983041:NTP983121 ODL983041:ODL983121 ONH983041:ONH983121 OXD983041:OXD983121 PGZ983041:PGZ983121 PQV983041:PQV983121 QAR983041:QAR983121 QKN983041:QKN983121 QUJ983041:QUJ983121 REF983041:REF983121 ROB983041:ROB983121 RXX983041:RXX983121 SHT983041:SHT983121 SRP983041:SRP983121 TBL983041:TBL983121 TLH983041:TLH983121 TVD983041:TVD983121 UEZ983041:UEZ983121 UOV983041:UOV983121 UYR983041:UYR983121 VIN983041:VIN983121 VSJ983041:VSJ983121 WCF983041:WCF983121 WMB983041:WMB983121 WVX983041:WVX983121 T65620 JL65620 TH65620 ADD65620 AMZ65620 AWV65620 BGR65620 BQN65620 CAJ65620 CKF65620 CUB65620 DDX65620 DNT65620 DXP65620 EHL65620 ERH65620 FBD65620 FKZ65620 FUV65620 GER65620 GON65620 GYJ65620 HIF65620 HSB65620 IBX65620 ILT65620 IVP65620 JFL65620 JPH65620 JZD65620 KIZ65620 KSV65620 LCR65620 LMN65620 LWJ65620 MGF65620 MQB65620 MZX65620 NJT65620 NTP65620 ODL65620 ONH65620 OXD65620 PGZ65620 PQV65620 QAR65620 QKN65620 QUJ65620 REF65620 ROB65620 RXX65620 SHT65620 SRP65620 TBL65620 TLH65620 TVD65620 UEZ65620 UOV65620 UYR65620 VIN65620 VSJ65620 WCF65620 WMB65620 WVX65620 T131156 JL131156 TH131156 ADD131156 AMZ131156 AWV131156 BGR131156 BQN131156 CAJ131156 CKF131156 CUB131156 DDX131156 DNT131156 DXP131156 EHL131156 ERH131156 FBD131156 FKZ131156 FUV131156 GER131156 GON131156 GYJ131156 HIF131156 HSB131156 IBX131156 ILT131156 IVP131156 JFL131156 JPH131156 JZD131156 KIZ131156 KSV131156 LCR131156 LMN131156 LWJ131156 MGF131156 MQB131156 MZX131156 NJT131156 NTP131156 ODL131156 ONH131156 OXD131156 PGZ131156 PQV131156 QAR131156 QKN131156 QUJ131156 REF131156 ROB131156 RXX131156 SHT131156 SRP131156 TBL131156 TLH131156 TVD131156 UEZ131156 UOV131156 UYR131156 VIN131156 VSJ131156 WCF131156 WMB131156 WVX131156 T196692 JL196692 TH196692 ADD196692 AMZ196692 AWV196692 BGR196692 BQN196692 CAJ196692 CKF196692 CUB196692 DDX196692 DNT196692 DXP196692 EHL196692 ERH196692 FBD196692 FKZ196692 FUV196692 GER196692 GON196692 GYJ196692 HIF196692 HSB196692 IBX196692 ILT196692 IVP196692 JFL196692 JPH196692 JZD196692 KIZ196692 KSV196692 LCR196692 LMN196692 LWJ196692 MGF196692 MQB196692 MZX196692 NJT196692 NTP196692 ODL196692 ONH196692 OXD196692 PGZ196692 PQV196692 QAR196692 QKN196692 QUJ196692 REF196692 ROB196692 RXX196692 SHT196692 SRP196692 TBL196692 TLH196692 TVD196692 UEZ196692 UOV196692 UYR196692 VIN196692 VSJ196692 WCF196692 WMB196692 WVX196692 T262228 JL262228 TH262228 ADD262228 AMZ262228 AWV262228 BGR262228 BQN262228 CAJ262228 CKF262228 CUB262228 DDX262228 DNT262228 DXP262228 EHL262228 ERH262228 FBD262228 FKZ262228 FUV262228 GER262228 GON262228 GYJ262228 HIF262228 HSB262228 IBX262228 ILT262228 IVP262228 JFL262228 JPH262228 JZD262228 KIZ262228 KSV262228 LCR262228 LMN262228 LWJ262228 MGF262228 MQB262228 MZX262228 NJT262228 NTP262228 ODL262228 ONH262228 OXD262228 PGZ262228 PQV262228 QAR262228 QKN262228 QUJ262228 REF262228 ROB262228 RXX262228 SHT262228 SRP262228 TBL262228 TLH262228 TVD262228 UEZ262228 UOV262228 UYR262228 VIN262228 VSJ262228 WCF262228 WMB262228 WVX262228 T327764 JL327764 TH327764 ADD327764 AMZ327764 AWV327764 BGR327764 BQN327764 CAJ327764 CKF327764 CUB327764 DDX327764 DNT327764 DXP327764 EHL327764 ERH327764 FBD327764 FKZ327764 FUV327764 GER327764 GON327764 GYJ327764 HIF327764 HSB327764 IBX327764 ILT327764 IVP327764 JFL327764 JPH327764 JZD327764 KIZ327764 KSV327764 LCR327764 LMN327764 LWJ327764 MGF327764 MQB327764 MZX327764 NJT327764 NTP327764 ODL327764 ONH327764 OXD327764 PGZ327764 PQV327764 QAR327764 QKN327764 QUJ327764 REF327764 ROB327764 RXX327764 SHT327764 SRP327764 TBL327764 TLH327764 TVD327764 UEZ327764 UOV327764 UYR327764 VIN327764 VSJ327764 WCF327764 WMB327764 WVX327764 T393300 JL393300 TH393300 ADD393300 AMZ393300 AWV393300 BGR393300 BQN393300 CAJ393300 CKF393300 CUB393300 DDX393300 DNT393300 DXP393300 EHL393300 ERH393300 FBD393300 FKZ393300 FUV393300 GER393300 GON393300 GYJ393300 HIF393300 HSB393300 IBX393300 ILT393300 IVP393300 JFL393300 JPH393300 JZD393300 KIZ393300 KSV393300 LCR393300 LMN393300 LWJ393300 MGF393300 MQB393300 MZX393300 NJT393300 NTP393300 ODL393300 ONH393300 OXD393300 PGZ393300 PQV393300 QAR393300 QKN393300 QUJ393300 REF393300 ROB393300 RXX393300 SHT393300 SRP393300 TBL393300 TLH393300 TVD393300 UEZ393300 UOV393300 UYR393300 VIN393300 VSJ393300 WCF393300 WMB393300 WVX393300 T458836 JL458836 TH458836 ADD458836 AMZ458836 AWV458836 BGR458836 BQN458836 CAJ458836 CKF458836 CUB458836 DDX458836 DNT458836 DXP458836 EHL458836 ERH458836 FBD458836 FKZ458836 FUV458836 GER458836 GON458836 GYJ458836 HIF458836 HSB458836 IBX458836 ILT458836 IVP458836 JFL458836 JPH458836 JZD458836 KIZ458836 KSV458836 LCR458836 LMN458836 LWJ458836 MGF458836 MQB458836 MZX458836 NJT458836 NTP458836 ODL458836 ONH458836 OXD458836 PGZ458836 PQV458836 QAR458836 QKN458836 QUJ458836 REF458836 ROB458836 RXX458836 SHT458836 SRP458836 TBL458836 TLH458836 TVD458836 UEZ458836 UOV458836 UYR458836 VIN458836 VSJ458836 WCF458836 WMB458836 WVX458836 T524372 JL524372 TH524372 ADD524372 AMZ524372 AWV524372 BGR524372 BQN524372 CAJ524372 CKF524372 CUB524372 DDX524372 DNT524372 DXP524372 EHL524372 ERH524372 FBD524372 FKZ524372 FUV524372 GER524372 GON524372 GYJ524372 HIF524372 HSB524372 IBX524372 ILT524372 IVP524372 JFL524372 JPH524372 JZD524372 KIZ524372 KSV524372 LCR524372 LMN524372 LWJ524372 MGF524372 MQB524372 MZX524372 NJT524372 NTP524372 ODL524372 ONH524372 OXD524372 PGZ524372 PQV524372 QAR524372 QKN524372 QUJ524372 REF524372 ROB524372 RXX524372 SHT524372 SRP524372 TBL524372 TLH524372 TVD524372 UEZ524372 UOV524372 UYR524372 VIN524372 VSJ524372 WCF524372 WMB524372 WVX524372 T589908 JL589908 TH589908 ADD589908 AMZ589908 AWV589908 BGR589908 BQN589908 CAJ589908 CKF589908 CUB589908 DDX589908 DNT589908 DXP589908 EHL589908 ERH589908 FBD589908 FKZ589908 FUV589908 GER589908 GON589908 GYJ589908 HIF589908 HSB589908 IBX589908 ILT589908 IVP589908 JFL589908 JPH589908 JZD589908 KIZ589908 KSV589908 LCR589908 LMN589908 LWJ589908 MGF589908 MQB589908 MZX589908 NJT589908 NTP589908 ODL589908 ONH589908 OXD589908 PGZ589908 PQV589908 QAR589908 QKN589908 QUJ589908 REF589908 ROB589908 RXX589908 SHT589908 SRP589908 TBL589908 TLH589908 TVD589908 UEZ589908 UOV589908 UYR589908 VIN589908 VSJ589908 WCF589908 WMB589908 WVX589908 T655444 JL655444 TH655444 ADD655444 AMZ655444 AWV655444 BGR655444 BQN655444 CAJ655444 CKF655444 CUB655444 DDX655444 DNT655444 DXP655444 EHL655444 ERH655444 FBD655444 FKZ655444 FUV655444 GER655444 GON655444 GYJ655444 HIF655444 HSB655444 IBX655444 ILT655444 IVP655444 JFL655444 JPH655444 JZD655444 KIZ655444 KSV655444 LCR655444 LMN655444 LWJ655444 MGF655444 MQB655444 MZX655444 NJT655444 NTP655444 ODL655444 ONH655444 OXD655444 PGZ655444 PQV655444 QAR655444 QKN655444 QUJ655444 REF655444 ROB655444 RXX655444 SHT655444 SRP655444 TBL655444 TLH655444 TVD655444 UEZ655444 UOV655444 UYR655444 VIN655444 VSJ655444 WCF655444 WMB655444 WVX655444 T720980 JL720980 TH720980 ADD720980 AMZ720980 AWV720980 BGR720980 BQN720980 CAJ720980 CKF720980 CUB720980 DDX720980 DNT720980 DXP720980 EHL720980 ERH720980 FBD720980 FKZ720980 FUV720980 GER720980 GON720980 GYJ720980 HIF720980 HSB720980 IBX720980 ILT720980 IVP720980 JFL720980 JPH720980 JZD720980 KIZ720980 KSV720980 LCR720980 LMN720980 LWJ720980 MGF720980 MQB720980 MZX720980 NJT720980 NTP720980 ODL720980 ONH720980 OXD720980 PGZ720980 PQV720980 QAR720980 QKN720980 QUJ720980 REF720980 ROB720980 RXX720980 SHT720980 SRP720980 TBL720980 TLH720980 TVD720980 UEZ720980 UOV720980 UYR720980 VIN720980 VSJ720980 WCF720980 WMB720980 WVX720980 T786516 JL786516 TH786516 ADD786516 AMZ786516 AWV786516 BGR786516 BQN786516 CAJ786516 CKF786516 CUB786516 DDX786516 DNT786516 DXP786516 EHL786516 ERH786516 FBD786516 FKZ786516 FUV786516 GER786516 GON786516 GYJ786516 HIF786516 HSB786516 IBX786516 ILT786516 IVP786516 JFL786516 JPH786516 JZD786516 KIZ786516 KSV786516 LCR786516 LMN786516 LWJ786516 MGF786516 MQB786516 MZX786516 NJT786516 NTP786516 ODL786516 ONH786516 OXD786516 PGZ786516 PQV786516 QAR786516 QKN786516 QUJ786516 REF786516 ROB786516 RXX786516 SHT786516 SRP786516 TBL786516 TLH786516 TVD786516 UEZ786516 UOV786516 UYR786516 VIN786516 VSJ786516 WCF786516 WMB786516 WVX786516 T852052 JL852052 TH852052 ADD852052 AMZ852052 AWV852052 BGR852052 BQN852052 CAJ852052 CKF852052 CUB852052 DDX852052 DNT852052 DXP852052 EHL852052 ERH852052 FBD852052 FKZ852052 FUV852052 GER852052 GON852052 GYJ852052 HIF852052 HSB852052 IBX852052 ILT852052 IVP852052 JFL852052 JPH852052 JZD852052 KIZ852052 KSV852052 LCR852052 LMN852052 LWJ852052 MGF852052 MQB852052 MZX852052 NJT852052 NTP852052 ODL852052 ONH852052 OXD852052 PGZ852052 PQV852052 QAR852052 QKN852052 QUJ852052 REF852052 ROB852052 RXX852052 SHT852052 SRP852052 TBL852052 TLH852052 TVD852052 UEZ852052 UOV852052 UYR852052 VIN852052 VSJ852052 WCF852052 WMB852052 WVX852052 T917588 JL917588 TH917588 ADD917588 AMZ917588 AWV917588 BGR917588 BQN917588 CAJ917588 CKF917588 CUB917588 DDX917588 DNT917588 DXP917588 EHL917588 ERH917588 FBD917588 FKZ917588 FUV917588 GER917588 GON917588 GYJ917588 HIF917588 HSB917588 IBX917588 ILT917588 IVP917588 JFL917588 JPH917588 JZD917588 KIZ917588 KSV917588 LCR917588 LMN917588 LWJ917588 MGF917588 MQB917588 MZX917588 NJT917588 NTP917588 ODL917588 ONH917588 OXD917588 PGZ917588 PQV917588 QAR917588 QKN917588 QUJ917588 REF917588 ROB917588 RXX917588 SHT917588 SRP917588 TBL917588 TLH917588 TVD917588 UEZ917588 UOV917588 UYR917588 VIN917588 VSJ917588 WCF917588 WMB917588 WVX917588 T983124 JL983124 TH983124 ADD983124 AMZ983124 AWV983124 BGR983124 BQN983124 CAJ983124 CKF983124 CUB983124 DDX983124 DNT983124 DXP983124 EHL983124 ERH983124 FBD983124 FKZ983124 FUV983124 GER983124 GON983124 GYJ983124 HIF983124 HSB983124 IBX983124 ILT983124 IVP983124 JFL983124 JPH983124 JZD983124 KIZ983124 KSV983124 LCR983124 LMN983124 LWJ983124 MGF983124 MQB983124 MZX983124 NJT983124 NTP983124 ODL983124 ONH983124 OXD983124 PGZ983124 PQV983124 QAR983124 QKN983124 QUJ983124 REF983124 ROB983124 RXX983124 SHT983124 SRP983124 TBL983124 TLH983124 TVD983124 UEZ983124 UOV983124 UYR983124 VIN983124 VSJ983124 WCF983124 WMB983124 WVX983124 WVX31:WVX118 WMB31:WMB118 WCF31:WCF118 VSJ31:VSJ118 VIN31:VIN118 UYR31:UYR118 UOV31:UOV118 UEZ31:UEZ118 TVD31:TVD118 TLH31:TLH118 TBL31:TBL118 SRP31:SRP118 SHT31:SHT118 RXX31:RXX118 ROB31:ROB118 REF31:REF118 QUJ31:QUJ118 QKN31:QKN118 QAR31:QAR118 PQV31:PQV118 PGZ31:PGZ118 OXD31:OXD118 ONH31:ONH118 ODL31:ODL118 NTP31:NTP118 NJT31:NJT118 MZX31:MZX118 MQB31:MQB118 MGF31:MGF118 LWJ31:LWJ118 LMN31:LMN118 LCR31:LCR118 KSV31:KSV118 KIZ31:KIZ118 JZD31:JZD118 JPH31:JPH118 JFL31:JFL118 IVP31:IVP118 ILT31:ILT118 IBX31:IBX118 HSB31:HSB118 HIF31:HIF118 GYJ31:GYJ118 GON31:GON118 GER31:GER118 FUV31:FUV118 FKZ31:FKZ118 FBD31:FBD118 ERH31:ERH118 EHL31:EHL118 DXP31:DXP118 DNT31:DNT118 DDX31:DDX118 CUB31:CUB118 CKF31:CKF118 CAJ31:CAJ118 BQN31:BQN118 BGR31:BGR118 AWV31:AWV118 AMZ31:AMZ118 ADD31:ADD118 TH31:TH118 JL31:JL118 T31:T118 WVT31:WVT118 WLX31:WLX118 WCB31:WCB118 VSF31:VSF118 VIJ31:VIJ118 UYN31:UYN118 UOR31:UOR118 UEV31:UEV118 TUZ31:TUZ118 TLD31:TLD118 TBH31:TBH118 SRL31:SRL118 SHP31:SHP118 RXT31:RXT118 RNX31:RNX118 REB31:REB118 QUF31:QUF118 QKJ31:QKJ118 QAN31:QAN118 PQR31:PQR118 PGV31:PGV118 OWZ31:OWZ118 OND31:OND118 ODH31:ODH118 NTL31:NTL118 NJP31:NJP118 MZT31:MZT118 MPX31:MPX118 MGB31:MGB118 LWF31:LWF118 LMJ31:LMJ118 LCN31:LCN118 KSR31:KSR118 KIV31:KIV118 JYZ31:JYZ118 JPD31:JPD118 JFH31:JFH118 IVL31:IVL118 ILP31:ILP118 IBT31:IBT118 HRX31:HRX118 HIB31:HIB118 GYF31:GYF118 GOJ31:GOJ118 GEN31:GEN118 FUR31:FUR118 FKV31:FKV118 FAZ31:FAZ118 ERD31:ERD118 EHH31:EHH118 DXL31:DXL118 DNP31:DNP118 DDT31:DDT118 CTX31:CTX118 CKB31:CKB118 CAF31:CAF118 BQJ31:BQJ118 BGN31:BGN118 AWR31:AWR118 AMV31:AMV118 ACZ31:ACZ118 TD31:TD118 JH31:JH118" xr:uid="{F1AAB937-40F3-4EA4-90F3-432A73D8C73B}">
      <formula1>"1,2,3,4,5,6"</formula1>
    </dataValidation>
  </dataValidations>
  <hyperlinks>
    <hyperlink ref="F4" r:id="rId1" xr:uid="{564DF439-B7D6-494F-B674-1F8C632B2636}"/>
    <hyperlink ref="F5" r:id="rId2" xr:uid="{869265EC-70DB-4BC3-B760-D36EBB828E37}"/>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836393D3-1553-42F4-B553-8BC9EDCBF2AB}">
          <x14:formula1>
            <xm:f>"0%,10%,20%,30%,40%,50%,60%,70%,80%,90%,100%"</xm:f>
          </x14:formula1>
          <xm:sqref>Y65620 JQ65620 TM65620 ADI65620 ANE65620 AXA65620 BGW65620 BQS65620 CAO65620 CKK65620 CUG65620 DEC65620 DNY65620 DXU65620 EHQ65620 ERM65620 FBI65620 FLE65620 FVA65620 GEW65620 GOS65620 GYO65620 HIK65620 HSG65620 ICC65620 ILY65620 IVU65620 JFQ65620 JPM65620 JZI65620 KJE65620 KTA65620 LCW65620 LMS65620 LWO65620 MGK65620 MQG65620 NAC65620 NJY65620 NTU65620 ODQ65620 ONM65620 OXI65620 PHE65620 PRA65620 QAW65620 QKS65620 QUO65620 REK65620 ROG65620 RYC65620 SHY65620 SRU65620 TBQ65620 TLM65620 TVI65620 UFE65620 UPA65620 UYW65620 VIS65620 VSO65620 WCK65620 WMG65620 WWC65620 Y131156 JQ131156 TM131156 ADI131156 ANE131156 AXA131156 BGW131156 BQS131156 CAO131156 CKK131156 CUG131156 DEC131156 DNY131156 DXU131156 EHQ131156 ERM131156 FBI131156 FLE131156 FVA131156 GEW131156 GOS131156 GYO131156 HIK131156 HSG131156 ICC131156 ILY131156 IVU131156 JFQ131156 JPM131156 JZI131156 KJE131156 KTA131156 LCW131156 LMS131156 LWO131156 MGK131156 MQG131156 NAC131156 NJY131156 NTU131156 ODQ131156 ONM131156 OXI131156 PHE131156 PRA131156 QAW131156 QKS131156 QUO131156 REK131156 ROG131156 RYC131156 SHY131156 SRU131156 TBQ131156 TLM131156 TVI131156 UFE131156 UPA131156 UYW131156 VIS131156 VSO131156 WCK131156 WMG131156 WWC131156 Y196692 JQ196692 TM196692 ADI196692 ANE196692 AXA196692 BGW196692 BQS196692 CAO196692 CKK196692 CUG196692 DEC196692 DNY196692 DXU196692 EHQ196692 ERM196692 FBI196692 FLE196692 FVA196692 GEW196692 GOS196692 GYO196692 HIK196692 HSG196692 ICC196692 ILY196692 IVU196692 JFQ196692 JPM196692 JZI196692 KJE196692 KTA196692 LCW196692 LMS196692 LWO196692 MGK196692 MQG196692 NAC196692 NJY196692 NTU196692 ODQ196692 ONM196692 OXI196692 PHE196692 PRA196692 QAW196692 QKS196692 QUO196692 REK196692 ROG196692 RYC196692 SHY196692 SRU196692 TBQ196692 TLM196692 TVI196692 UFE196692 UPA196692 UYW196692 VIS196692 VSO196692 WCK196692 WMG196692 WWC196692 Y262228 JQ262228 TM262228 ADI262228 ANE262228 AXA262228 BGW262228 BQS262228 CAO262228 CKK262228 CUG262228 DEC262228 DNY262228 DXU262228 EHQ262228 ERM262228 FBI262228 FLE262228 FVA262228 GEW262228 GOS262228 GYO262228 HIK262228 HSG262228 ICC262228 ILY262228 IVU262228 JFQ262228 JPM262228 JZI262228 KJE262228 KTA262228 LCW262228 LMS262228 LWO262228 MGK262228 MQG262228 NAC262228 NJY262228 NTU262228 ODQ262228 ONM262228 OXI262228 PHE262228 PRA262228 QAW262228 QKS262228 QUO262228 REK262228 ROG262228 RYC262228 SHY262228 SRU262228 TBQ262228 TLM262228 TVI262228 UFE262228 UPA262228 UYW262228 VIS262228 VSO262228 WCK262228 WMG262228 WWC262228 Y327764 JQ327764 TM327764 ADI327764 ANE327764 AXA327764 BGW327764 BQS327764 CAO327764 CKK327764 CUG327764 DEC327764 DNY327764 DXU327764 EHQ327764 ERM327764 FBI327764 FLE327764 FVA327764 GEW327764 GOS327764 GYO327764 HIK327764 HSG327764 ICC327764 ILY327764 IVU327764 JFQ327764 JPM327764 JZI327764 KJE327764 KTA327764 LCW327764 LMS327764 LWO327764 MGK327764 MQG327764 NAC327764 NJY327764 NTU327764 ODQ327764 ONM327764 OXI327764 PHE327764 PRA327764 QAW327764 QKS327764 QUO327764 REK327764 ROG327764 RYC327764 SHY327764 SRU327764 TBQ327764 TLM327764 TVI327764 UFE327764 UPA327764 UYW327764 VIS327764 VSO327764 WCK327764 WMG327764 WWC327764 Y393300 JQ393300 TM393300 ADI393300 ANE393300 AXA393300 BGW393300 BQS393300 CAO393300 CKK393300 CUG393300 DEC393300 DNY393300 DXU393300 EHQ393300 ERM393300 FBI393300 FLE393300 FVA393300 GEW393300 GOS393300 GYO393300 HIK393300 HSG393300 ICC393300 ILY393300 IVU393300 JFQ393300 JPM393300 JZI393300 KJE393300 KTA393300 LCW393300 LMS393300 LWO393300 MGK393300 MQG393300 NAC393300 NJY393300 NTU393300 ODQ393300 ONM393300 OXI393300 PHE393300 PRA393300 QAW393300 QKS393300 QUO393300 REK393300 ROG393300 RYC393300 SHY393300 SRU393300 TBQ393300 TLM393300 TVI393300 UFE393300 UPA393300 UYW393300 VIS393300 VSO393300 WCK393300 WMG393300 WWC393300 Y458836 JQ458836 TM458836 ADI458836 ANE458836 AXA458836 BGW458836 BQS458836 CAO458836 CKK458836 CUG458836 DEC458836 DNY458836 DXU458836 EHQ458836 ERM458836 FBI458836 FLE458836 FVA458836 GEW458836 GOS458836 GYO458836 HIK458836 HSG458836 ICC458836 ILY458836 IVU458836 JFQ458836 JPM458836 JZI458836 KJE458836 KTA458836 LCW458836 LMS458836 LWO458836 MGK458836 MQG458836 NAC458836 NJY458836 NTU458836 ODQ458836 ONM458836 OXI458836 PHE458836 PRA458836 QAW458836 QKS458836 QUO458836 REK458836 ROG458836 RYC458836 SHY458836 SRU458836 TBQ458836 TLM458836 TVI458836 UFE458836 UPA458836 UYW458836 VIS458836 VSO458836 WCK458836 WMG458836 WWC458836 Y524372 JQ524372 TM524372 ADI524372 ANE524372 AXA524372 BGW524372 BQS524372 CAO524372 CKK524372 CUG524372 DEC524372 DNY524372 DXU524372 EHQ524372 ERM524372 FBI524372 FLE524372 FVA524372 GEW524372 GOS524372 GYO524372 HIK524372 HSG524372 ICC524372 ILY524372 IVU524372 JFQ524372 JPM524372 JZI524372 KJE524372 KTA524372 LCW524372 LMS524372 LWO524372 MGK524372 MQG524372 NAC524372 NJY524372 NTU524372 ODQ524372 ONM524372 OXI524372 PHE524372 PRA524372 QAW524372 QKS524372 QUO524372 REK524372 ROG524372 RYC524372 SHY524372 SRU524372 TBQ524372 TLM524372 TVI524372 UFE524372 UPA524372 UYW524372 VIS524372 VSO524372 WCK524372 WMG524372 WWC524372 Y589908 JQ589908 TM589908 ADI589908 ANE589908 AXA589908 BGW589908 BQS589908 CAO589908 CKK589908 CUG589908 DEC589908 DNY589908 DXU589908 EHQ589908 ERM589908 FBI589908 FLE589908 FVA589908 GEW589908 GOS589908 GYO589908 HIK589908 HSG589908 ICC589908 ILY589908 IVU589908 JFQ589908 JPM589908 JZI589908 KJE589908 KTA589908 LCW589908 LMS589908 LWO589908 MGK589908 MQG589908 NAC589908 NJY589908 NTU589908 ODQ589908 ONM589908 OXI589908 PHE589908 PRA589908 QAW589908 QKS589908 QUO589908 REK589908 ROG589908 RYC589908 SHY589908 SRU589908 TBQ589908 TLM589908 TVI589908 UFE589908 UPA589908 UYW589908 VIS589908 VSO589908 WCK589908 WMG589908 WWC589908 Y655444 JQ655444 TM655444 ADI655444 ANE655444 AXA655444 BGW655444 BQS655444 CAO655444 CKK655444 CUG655444 DEC655444 DNY655444 DXU655444 EHQ655444 ERM655444 FBI655444 FLE655444 FVA655444 GEW655444 GOS655444 GYO655444 HIK655444 HSG655444 ICC655444 ILY655444 IVU655444 JFQ655444 JPM655444 JZI655444 KJE655444 KTA655444 LCW655444 LMS655444 LWO655444 MGK655444 MQG655444 NAC655444 NJY655444 NTU655444 ODQ655444 ONM655444 OXI655444 PHE655444 PRA655444 QAW655444 QKS655444 QUO655444 REK655444 ROG655444 RYC655444 SHY655444 SRU655444 TBQ655444 TLM655444 TVI655444 UFE655444 UPA655444 UYW655444 VIS655444 VSO655444 WCK655444 WMG655444 WWC655444 Y720980 JQ720980 TM720980 ADI720980 ANE720980 AXA720980 BGW720980 BQS720980 CAO720980 CKK720980 CUG720980 DEC720980 DNY720980 DXU720980 EHQ720980 ERM720980 FBI720980 FLE720980 FVA720980 GEW720980 GOS720980 GYO720980 HIK720980 HSG720980 ICC720980 ILY720980 IVU720980 JFQ720980 JPM720980 JZI720980 KJE720980 KTA720980 LCW720980 LMS720980 LWO720980 MGK720980 MQG720980 NAC720980 NJY720980 NTU720980 ODQ720980 ONM720980 OXI720980 PHE720980 PRA720980 QAW720980 QKS720980 QUO720980 REK720980 ROG720980 RYC720980 SHY720980 SRU720980 TBQ720980 TLM720980 TVI720980 UFE720980 UPA720980 UYW720980 VIS720980 VSO720980 WCK720980 WMG720980 WWC720980 Y786516 JQ786516 TM786516 ADI786516 ANE786516 AXA786516 BGW786516 BQS786516 CAO786516 CKK786516 CUG786516 DEC786516 DNY786516 DXU786516 EHQ786516 ERM786516 FBI786516 FLE786516 FVA786516 GEW786516 GOS786516 GYO786516 HIK786516 HSG786516 ICC786516 ILY786516 IVU786516 JFQ786516 JPM786516 JZI786516 KJE786516 KTA786516 LCW786516 LMS786516 LWO786516 MGK786516 MQG786516 NAC786516 NJY786516 NTU786516 ODQ786516 ONM786516 OXI786516 PHE786516 PRA786516 QAW786516 QKS786516 QUO786516 REK786516 ROG786516 RYC786516 SHY786516 SRU786516 TBQ786516 TLM786516 TVI786516 UFE786516 UPA786516 UYW786516 VIS786516 VSO786516 WCK786516 WMG786516 WWC786516 Y852052 JQ852052 TM852052 ADI852052 ANE852052 AXA852052 BGW852052 BQS852052 CAO852052 CKK852052 CUG852052 DEC852052 DNY852052 DXU852052 EHQ852052 ERM852052 FBI852052 FLE852052 FVA852052 GEW852052 GOS852052 GYO852052 HIK852052 HSG852052 ICC852052 ILY852052 IVU852052 JFQ852052 JPM852052 JZI852052 KJE852052 KTA852052 LCW852052 LMS852052 LWO852052 MGK852052 MQG852052 NAC852052 NJY852052 NTU852052 ODQ852052 ONM852052 OXI852052 PHE852052 PRA852052 QAW852052 QKS852052 QUO852052 REK852052 ROG852052 RYC852052 SHY852052 SRU852052 TBQ852052 TLM852052 TVI852052 UFE852052 UPA852052 UYW852052 VIS852052 VSO852052 WCK852052 WMG852052 WWC852052 Y917588 JQ917588 TM917588 ADI917588 ANE917588 AXA917588 BGW917588 BQS917588 CAO917588 CKK917588 CUG917588 DEC917588 DNY917588 DXU917588 EHQ917588 ERM917588 FBI917588 FLE917588 FVA917588 GEW917588 GOS917588 GYO917588 HIK917588 HSG917588 ICC917588 ILY917588 IVU917588 JFQ917588 JPM917588 JZI917588 KJE917588 KTA917588 LCW917588 LMS917588 LWO917588 MGK917588 MQG917588 NAC917588 NJY917588 NTU917588 ODQ917588 ONM917588 OXI917588 PHE917588 PRA917588 QAW917588 QKS917588 QUO917588 REK917588 ROG917588 RYC917588 SHY917588 SRU917588 TBQ917588 TLM917588 TVI917588 UFE917588 UPA917588 UYW917588 VIS917588 VSO917588 WCK917588 WMG917588 WWC917588 Y983124 JQ983124 TM983124 ADI983124 ANE983124 AXA983124 BGW983124 BQS983124 CAO983124 CKK983124 CUG983124 DEC983124 DNY983124 DXU983124 EHQ983124 ERM983124 FBI983124 FLE983124 FVA983124 GEW983124 GOS983124 GYO983124 HIK983124 HSG983124 ICC983124 ILY983124 IVU983124 JFQ983124 JPM983124 JZI983124 KJE983124 KTA983124 LCW983124 LMS983124 LWO983124 MGK983124 MQG983124 NAC983124 NJY983124 NTU983124 ODQ983124 ONM983124 OXI983124 PHE983124 PRA983124 QAW983124 QKS983124 QUO983124 REK983124 ROG983124 RYC983124 SHY983124 SRU983124 TBQ983124 TLM983124 TVI983124 UFE983124 UPA983124 UYW983124 VIS983124 VSO983124 WCK983124 WMG983124 WWC983124 O65620:Q65620 JI65620 TE65620 ADA65620 AMW65620 AWS65620 BGO65620 BQK65620 CAG65620 CKC65620 CTY65620 DDU65620 DNQ65620 DXM65620 EHI65620 ERE65620 FBA65620 FKW65620 FUS65620 GEO65620 GOK65620 GYG65620 HIC65620 HRY65620 IBU65620 ILQ65620 IVM65620 JFI65620 JPE65620 JZA65620 KIW65620 KSS65620 LCO65620 LMK65620 LWG65620 MGC65620 MPY65620 MZU65620 NJQ65620 NTM65620 ODI65620 ONE65620 OXA65620 PGW65620 PQS65620 QAO65620 QKK65620 QUG65620 REC65620 RNY65620 RXU65620 SHQ65620 SRM65620 TBI65620 TLE65620 TVA65620 UEW65620 UOS65620 UYO65620 VIK65620 VSG65620 WCC65620 WLY65620 WVU65620 O131156:Q131156 JI131156 TE131156 ADA131156 AMW131156 AWS131156 BGO131156 BQK131156 CAG131156 CKC131156 CTY131156 DDU131156 DNQ131156 DXM131156 EHI131156 ERE131156 FBA131156 FKW131156 FUS131156 GEO131156 GOK131156 GYG131156 HIC131156 HRY131156 IBU131156 ILQ131156 IVM131156 JFI131156 JPE131156 JZA131156 KIW131156 KSS131156 LCO131156 LMK131156 LWG131156 MGC131156 MPY131156 MZU131156 NJQ131156 NTM131156 ODI131156 ONE131156 OXA131156 PGW131156 PQS131156 QAO131156 QKK131156 QUG131156 REC131156 RNY131156 RXU131156 SHQ131156 SRM131156 TBI131156 TLE131156 TVA131156 UEW131156 UOS131156 UYO131156 VIK131156 VSG131156 WCC131156 WLY131156 WVU131156 O196692:Q196692 JI196692 TE196692 ADA196692 AMW196692 AWS196692 BGO196692 BQK196692 CAG196692 CKC196692 CTY196692 DDU196692 DNQ196692 DXM196692 EHI196692 ERE196692 FBA196692 FKW196692 FUS196692 GEO196692 GOK196692 GYG196692 HIC196692 HRY196692 IBU196692 ILQ196692 IVM196692 JFI196692 JPE196692 JZA196692 KIW196692 KSS196692 LCO196692 LMK196692 LWG196692 MGC196692 MPY196692 MZU196692 NJQ196692 NTM196692 ODI196692 ONE196692 OXA196692 PGW196692 PQS196692 QAO196692 QKK196692 QUG196692 REC196692 RNY196692 RXU196692 SHQ196692 SRM196692 TBI196692 TLE196692 TVA196692 UEW196692 UOS196692 UYO196692 VIK196692 VSG196692 WCC196692 WLY196692 WVU196692 O262228:Q262228 JI262228 TE262228 ADA262228 AMW262228 AWS262228 BGO262228 BQK262228 CAG262228 CKC262228 CTY262228 DDU262228 DNQ262228 DXM262228 EHI262228 ERE262228 FBA262228 FKW262228 FUS262228 GEO262228 GOK262228 GYG262228 HIC262228 HRY262228 IBU262228 ILQ262228 IVM262228 JFI262228 JPE262228 JZA262228 KIW262228 KSS262228 LCO262228 LMK262228 LWG262228 MGC262228 MPY262228 MZU262228 NJQ262228 NTM262228 ODI262228 ONE262228 OXA262228 PGW262228 PQS262228 QAO262228 QKK262228 QUG262228 REC262228 RNY262228 RXU262228 SHQ262228 SRM262228 TBI262228 TLE262228 TVA262228 UEW262228 UOS262228 UYO262228 VIK262228 VSG262228 WCC262228 WLY262228 WVU262228 O327764:Q327764 JI327764 TE327764 ADA327764 AMW327764 AWS327764 BGO327764 BQK327764 CAG327764 CKC327764 CTY327764 DDU327764 DNQ327764 DXM327764 EHI327764 ERE327764 FBA327764 FKW327764 FUS327764 GEO327764 GOK327764 GYG327764 HIC327764 HRY327764 IBU327764 ILQ327764 IVM327764 JFI327764 JPE327764 JZA327764 KIW327764 KSS327764 LCO327764 LMK327764 LWG327764 MGC327764 MPY327764 MZU327764 NJQ327764 NTM327764 ODI327764 ONE327764 OXA327764 PGW327764 PQS327764 QAO327764 QKK327764 QUG327764 REC327764 RNY327764 RXU327764 SHQ327764 SRM327764 TBI327764 TLE327764 TVA327764 UEW327764 UOS327764 UYO327764 VIK327764 VSG327764 WCC327764 WLY327764 WVU327764 O393300:Q393300 JI393300 TE393300 ADA393300 AMW393300 AWS393300 BGO393300 BQK393300 CAG393300 CKC393300 CTY393300 DDU393300 DNQ393300 DXM393300 EHI393300 ERE393300 FBA393300 FKW393300 FUS393300 GEO393300 GOK393300 GYG393300 HIC393300 HRY393300 IBU393300 ILQ393300 IVM393300 JFI393300 JPE393300 JZA393300 KIW393300 KSS393300 LCO393300 LMK393300 LWG393300 MGC393300 MPY393300 MZU393300 NJQ393300 NTM393300 ODI393300 ONE393300 OXA393300 PGW393300 PQS393300 QAO393300 QKK393300 QUG393300 REC393300 RNY393300 RXU393300 SHQ393300 SRM393300 TBI393300 TLE393300 TVA393300 UEW393300 UOS393300 UYO393300 VIK393300 VSG393300 WCC393300 WLY393300 WVU393300 O458836:Q458836 JI458836 TE458836 ADA458836 AMW458836 AWS458836 BGO458836 BQK458836 CAG458836 CKC458836 CTY458836 DDU458836 DNQ458836 DXM458836 EHI458836 ERE458836 FBA458836 FKW458836 FUS458836 GEO458836 GOK458836 GYG458836 HIC458836 HRY458836 IBU458836 ILQ458836 IVM458836 JFI458836 JPE458836 JZA458836 KIW458836 KSS458836 LCO458836 LMK458836 LWG458836 MGC458836 MPY458836 MZU458836 NJQ458836 NTM458836 ODI458836 ONE458836 OXA458836 PGW458836 PQS458836 QAO458836 QKK458836 QUG458836 REC458836 RNY458836 RXU458836 SHQ458836 SRM458836 TBI458836 TLE458836 TVA458836 UEW458836 UOS458836 UYO458836 VIK458836 VSG458836 WCC458836 WLY458836 WVU458836 O524372:Q524372 JI524372 TE524372 ADA524372 AMW524372 AWS524372 BGO524372 BQK524372 CAG524372 CKC524372 CTY524372 DDU524372 DNQ524372 DXM524372 EHI524372 ERE524372 FBA524372 FKW524372 FUS524372 GEO524372 GOK524372 GYG524372 HIC524372 HRY524372 IBU524372 ILQ524372 IVM524372 JFI524372 JPE524372 JZA524372 KIW524372 KSS524372 LCO524372 LMK524372 LWG524372 MGC524372 MPY524372 MZU524372 NJQ524372 NTM524372 ODI524372 ONE524372 OXA524372 PGW524372 PQS524372 QAO524372 QKK524372 QUG524372 REC524372 RNY524372 RXU524372 SHQ524372 SRM524372 TBI524372 TLE524372 TVA524372 UEW524372 UOS524372 UYO524372 VIK524372 VSG524372 WCC524372 WLY524372 WVU524372 O589908:Q589908 JI589908 TE589908 ADA589908 AMW589908 AWS589908 BGO589908 BQK589908 CAG589908 CKC589908 CTY589908 DDU589908 DNQ589908 DXM589908 EHI589908 ERE589908 FBA589908 FKW589908 FUS589908 GEO589908 GOK589908 GYG589908 HIC589908 HRY589908 IBU589908 ILQ589908 IVM589908 JFI589908 JPE589908 JZA589908 KIW589908 KSS589908 LCO589908 LMK589908 LWG589908 MGC589908 MPY589908 MZU589908 NJQ589908 NTM589908 ODI589908 ONE589908 OXA589908 PGW589908 PQS589908 QAO589908 QKK589908 QUG589908 REC589908 RNY589908 RXU589908 SHQ589908 SRM589908 TBI589908 TLE589908 TVA589908 UEW589908 UOS589908 UYO589908 VIK589908 VSG589908 WCC589908 WLY589908 WVU589908 O655444:Q655444 JI655444 TE655444 ADA655444 AMW655444 AWS655444 BGO655444 BQK655444 CAG655444 CKC655444 CTY655444 DDU655444 DNQ655444 DXM655444 EHI655444 ERE655444 FBA655444 FKW655444 FUS655444 GEO655444 GOK655444 GYG655444 HIC655444 HRY655444 IBU655444 ILQ655444 IVM655444 JFI655444 JPE655444 JZA655444 KIW655444 KSS655444 LCO655444 LMK655444 LWG655444 MGC655444 MPY655444 MZU655444 NJQ655444 NTM655444 ODI655444 ONE655444 OXA655444 PGW655444 PQS655444 QAO655444 QKK655444 QUG655444 REC655444 RNY655444 RXU655444 SHQ655444 SRM655444 TBI655444 TLE655444 TVA655444 UEW655444 UOS655444 UYO655444 VIK655444 VSG655444 WCC655444 WLY655444 WVU655444 O720980:Q720980 JI720980 TE720980 ADA720980 AMW720980 AWS720980 BGO720980 BQK720980 CAG720980 CKC720980 CTY720980 DDU720980 DNQ720980 DXM720980 EHI720980 ERE720980 FBA720980 FKW720980 FUS720980 GEO720980 GOK720980 GYG720980 HIC720980 HRY720980 IBU720980 ILQ720980 IVM720980 JFI720980 JPE720980 JZA720980 KIW720980 KSS720980 LCO720980 LMK720980 LWG720980 MGC720980 MPY720980 MZU720980 NJQ720980 NTM720980 ODI720980 ONE720980 OXA720980 PGW720980 PQS720980 QAO720980 QKK720980 QUG720980 REC720980 RNY720980 RXU720980 SHQ720980 SRM720980 TBI720980 TLE720980 TVA720980 UEW720980 UOS720980 UYO720980 VIK720980 VSG720980 WCC720980 WLY720980 WVU720980 O786516:Q786516 JI786516 TE786516 ADA786516 AMW786516 AWS786516 BGO786516 BQK786516 CAG786516 CKC786516 CTY786516 DDU786516 DNQ786516 DXM786516 EHI786516 ERE786516 FBA786516 FKW786516 FUS786516 GEO786516 GOK786516 GYG786516 HIC786516 HRY786516 IBU786516 ILQ786516 IVM786516 JFI786516 JPE786516 JZA786516 KIW786516 KSS786516 LCO786516 LMK786516 LWG786516 MGC786516 MPY786516 MZU786516 NJQ786516 NTM786516 ODI786516 ONE786516 OXA786516 PGW786516 PQS786516 QAO786516 QKK786516 QUG786516 REC786516 RNY786516 RXU786516 SHQ786516 SRM786516 TBI786516 TLE786516 TVA786516 UEW786516 UOS786516 UYO786516 VIK786516 VSG786516 WCC786516 WLY786516 WVU786516 O852052:Q852052 JI852052 TE852052 ADA852052 AMW852052 AWS852052 BGO852052 BQK852052 CAG852052 CKC852052 CTY852052 DDU852052 DNQ852052 DXM852052 EHI852052 ERE852052 FBA852052 FKW852052 FUS852052 GEO852052 GOK852052 GYG852052 HIC852052 HRY852052 IBU852052 ILQ852052 IVM852052 JFI852052 JPE852052 JZA852052 KIW852052 KSS852052 LCO852052 LMK852052 LWG852052 MGC852052 MPY852052 MZU852052 NJQ852052 NTM852052 ODI852052 ONE852052 OXA852052 PGW852052 PQS852052 QAO852052 QKK852052 QUG852052 REC852052 RNY852052 RXU852052 SHQ852052 SRM852052 TBI852052 TLE852052 TVA852052 UEW852052 UOS852052 UYO852052 VIK852052 VSG852052 WCC852052 WLY852052 WVU852052 O917588:Q917588 JI917588 TE917588 ADA917588 AMW917588 AWS917588 BGO917588 BQK917588 CAG917588 CKC917588 CTY917588 DDU917588 DNQ917588 DXM917588 EHI917588 ERE917588 FBA917588 FKW917588 FUS917588 GEO917588 GOK917588 GYG917588 HIC917588 HRY917588 IBU917588 ILQ917588 IVM917588 JFI917588 JPE917588 JZA917588 KIW917588 KSS917588 LCO917588 LMK917588 LWG917588 MGC917588 MPY917588 MZU917588 NJQ917588 NTM917588 ODI917588 ONE917588 OXA917588 PGW917588 PQS917588 QAO917588 QKK917588 QUG917588 REC917588 RNY917588 RXU917588 SHQ917588 SRM917588 TBI917588 TLE917588 TVA917588 UEW917588 UOS917588 UYO917588 VIK917588 VSG917588 WCC917588 WLY917588 WVU917588 O983124:Q983124 JI983124 TE983124 ADA983124 AMW983124 AWS983124 BGO983124 BQK983124 CAG983124 CKC983124 CTY983124 DDU983124 DNQ983124 DXM983124 EHI983124 ERE983124 FBA983124 FKW983124 FUS983124 GEO983124 GOK983124 GYG983124 HIC983124 HRY983124 IBU983124 ILQ983124 IVM983124 JFI983124 JPE983124 JZA983124 KIW983124 KSS983124 LCO983124 LMK983124 LWG983124 MGC983124 MPY983124 MZU983124 NJQ983124 NTM983124 ODI983124 ONE983124 OXA983124 PGW983124 PQS983124 QAO983124 QKK983124 QUG983124 REC983124 RNY983124 RXU983124 SHQ983124 SRM983124 TBI983124 TLE983124 TVA983124 UEW983124 UOS983124 UYO983124 VIK983124 VSG983124 WCC983124 WLY983124 WVU983124 S65620 JK65620 TG65620 ADC65620 AMY65620 AWU65620 BGQ65620 BQM65620 CAI65620 CKE65620 CUA65620 DDW65620 DNS65620 DXO65620 EHK65620 ERG65620 FBC65620 FKY65620 FUU65620 GEQ65620 GOM65620 GYI65620 HIE65620 HSA65620 IBW65620 ILS65620 IVO65620 JFK65620 JPG65620 JZC65620 KIY65620 KSU65620 LCQ65620 LMM65620 LWI65620 MGE65620 MQA65620 MZW65620 NJS65620 NTO65620 ODK65620 ONG65620 OXC65620 PGY65620 PQU65620 QAQ65620 QKM65620 QUI65620 REE65620 ROA65620 RXW65620 SHS65620 SRO65620 TBK65620 TLG65620 TVC65620 UEY65620 UOU65620 UYQ65620 VIM65620 VSI65620 WCE65620 WMA65620 WVW65620 S131156 JK131156 TG131156 ADC131156 AMY131156 AWU131156 BGQ131156 BQM131156 CAI131156 CKE131156 CUA131156 DDW131156 DNS131156 DXO131156 EHK131156 ERG131156 FBC131156 FKY131156 FUU131156 GEQ131156 GOM131156 GYI131156 HIE131156 HSA131156 IBW131156 ILS131156 IVO131156 JFK131156 JPG131156 JZC131156 KIY131156 KSU131156 LCQ131156 LMM131156 LWI131156 MGE131156 MQA131156 MZW131156 NJS131156 NTO131156 ODK131156 ONG131156 OXC131156 PGY131156 PQU131156 QAQ131156 QKM131156 QUI131156 REE131156 ROA131156 RXW131156 SHS131156 SRO131156 TBK131156 TLG131156 TVC131156 UEY131156 UOU131156 UYQ131156 VIM131156 VSI131156 WCE131156 WMA131156 WVW131156 S196692 JK196692 TG196692 ADC196692 AMY196692 AWU196692 BGQ196692 BQM196692 CAI196692 CKE196692 CUA196692 DDW196692 DNS196692 DXO196692 EHK196692 ERG196692 FBC196692 FKY196692 FUU196692 GEQ196692 GOM196692 GYI196692 HIE196692 HSA196692 IBW196692 ILS196692 IVO196692 JFK196692 JPG196692 JZC196692 KIY196692 KSU196692 LCQ196692 LMM196692 LWI196692 MGE196692 MQA196692 MZW196692 NJS196692 NTO196692 ODK196692 ONG196692 OXC196692 PGY196692 PQU196692 QAQ196692 QKM196692 QUI196692 REE196692 ROA196692 RXW196692 SHS196692 SRO196692 TBK196692 TLG196692 TVC196692 UEY196692 UOU196692 UYQ196692 VIM196692 VSI196692 WCE196692 WMA196692 WVW196692 S262228 JK262228 TG262228 ADC262228 AMY262228 AWU262228 BGQ262228 BQM262228 CAI262228 CKE262228 CUA262228 DDW262228 DNS262228 DXO262228 EHK262228 ERG262228 FBC262228 FKY262228 FUU262228 GEQ262228 GOM262228 GYI262228 HIE262228 HSA262228 IBW262228 ILS262228 IVO262228 JFK262228 JPG262228 JZC262228 KIY262228 KSU262228 LCQ262228 LMM262228 LWI262228 MGE262228 MQA262228 MZW262228 NJS262228 NTO262228 ODK262228 ONG262228 OXC262228 PGY262228 PQU262228 QAQ262228 QKM262228 QUI262228 REE262228 ROA262228 RXW262228 SHS262228 SRO262228 TBK262228 TLG262228 TVC262228 UEY262228 UOU262228 UYQ262228 VIM262228 VSI262228 WCE262228 WMA262228 WVW262228 S327764 JK327764 TG327764 ADC327764 AMY327764 AWU327764 BGQ327764 BQM327764 CAI327764 CKE327764 CUA327764 DDW327764 DNS327764 DXO327764 EHK327764 ERG327764 FBC327764 FKY327764 FUU327764 GEQ327764 GOM327764 GYI327764 HIE327764 HSA327764 IBW327764 ILS327764 IVO327764 JFK327764 JPG327764 JZC327764 KIY327764 KSU327764 LCQ327764 LMM327764 LWI327764 MGE327764 MQA327764 MZW327764 NJS327764 NTO327764 ODK327764 ONG327764 OXC327764 PGY327764 PQU327764 QAQ327764 QKM327764 QUI327764 REE327764 ROA327764 RXW327764 SHS327764 SRO327764 TBK327764 TLG327764 TVC327764 UEY327764 UOU327764 UYQ327764 VIM327764 VSI327764 WCE327764 WMA327764 WVW327764 S393300 JK393300 TG393300 ADC393300 AMY393300 AWU393300 BGQ393300 BQM393300 CAI393300 CKE393300 CUA393300 DDW393300 DNS393300 DXO393300 EHK393300 ERG393300 FBC393300 FKY393300 FUU393300 GEQ393300 GOM393300 GYI393300 HIE393300 HSA393300 IBW393300 ILS393300 IVO393300 JFK393300 JPG393300 JZC393300 KIY393300 KSU393300 LCQ393300 LMM393300 LWI393300 MGE393300 MQA393300 MZW393300 NJS393300 NTO393300 ODK393300 ONG393300 OXC393300 PGY393300 PQU393300 QAQ393300 QKM393300 QUI393300 REE393300 ROA393300 RXW393300 SHS393300 SRO393300 TBK393300 TLG393300 TVC393300 UEY393300 UOU393300 UYQ393300 VIM393300 VSI393300 WCE393300 WMA393300 WVW393300 S458836 JK458836 TG458836 ADC458836 AMY458836 AWU458836 BGQ458836 BQM458836 CAI458836 CKE458836 CUA458836 DDW458836 DNS458836 DXO458836 EHK458836 ERG458836 FBC458836 FKY458836 FUU458836 GEQ458836 GOM458836 GYI458836 HIE458836 HSA458836 IBW458836 ILS458836 IVO458836 JFK458836 JPG458836 JZC458836 KIY458836 KSU458836 LCQ458836 LMM458836 LWI458836 MGE458836 MQA458836 MZW458836 NJS458836 NTO458836 ODK458836 ONG458836 OXC458836 PGY458836 PQU458836 QAQ458836 QKM458836 QUI458836 REE458836 ROA458836 RXW458836 SHS458836 SRO458836 TBK458836 TLG458836 TVC458836 UEY458836 UOU458836 UYQ458836 VIM458836 VSI458836 WCE458836 WMA458836 WVW458836 S524372 JK524372 TG524372 ADC524372 AMY524372 AWU524372 BGQ524372 BQM524372 CAI524372 CKE524372 CUA524372 DDW524372 DNS524372 DXO524372 EHK524372 ERG524372 FBC524372 FKY524372 FUU524372 GEQ524372 GOM524372 GYI524372 HIE524372 HSA524372 IBW524372 ILS524372 IVO524372 JFK524372 JPG524372 JZC524372 KIY524372 KSU524372 LCQ524372 LMM524372 LWI524372 MGE524372 MQA524372 MZW524372 NJS524372 NTO524372 ODK524372 ONG524372 OXC524372 PGY524372 PQU524372 QAQ524372 QKM524372 QUI524372 REE524372 ROA524372 RXW524372 SHS524372 SRO524372 TBK524372 TLG524372 TVC524372 UEY524372 UOU524372 UYQ524372 VIM524372 VSI524372 WCE524372 WMA524372 WVW524372 S589908 JK589908 TG589908 ADC589908 AMY589908 AWU589908 BGQ589908 BQM589908 CAI589908 CKE589908 CUA589908 DDW589908 DNS589908 DXO589908 EHK589908 ERG589908 FBC589908 FKY589908 FUU589908 GEQ589908 GOM589908 GYI589908 HIE589908 HSA589908 IBW589908 ILS589908 IVO589908 JFK589908 JPG589908 JZC589908 KIY589908 KSU589908 LCQ589908 LMM589908 LWI589908 MGE589908 MQA589908 MZW589908 NJS589908 NTO589908 ODK589908 ONG589908 OXC589908 PGY589908 PQU589908 QAQ589908 QKM589908 QUI589908 REE589908 ROA589908 RXW589908 SHS589908 SRO589908 TBK589908 TLG589908 TVC589908 UEY589908 UOU589908 UYQ589908 VIM589908 VSI589908 WCE589908 WMA589908 WVW589908 S655444 JK655444 TG655444 ADC655444 AMY655444 AWU655444 BGQ655444 BQM655444 CAI655444 CKE655444 CUA655444 DDW655444 DNS655444 DXO655444 EHK655444 ERG655444 FBC655444 FKY655444 FUU655444 GEQ655444 GOM655444 GYI655444 HIE655444 HSA655444 IBW655444 ILS655444 IVO655444 JFK655444 JPG655444 JZC655444 KIY655444 KSU655444 LCQ655444 LMM655444 LWI655444 MGE655444 MQA655444 MZW655444 NJS655444 NTO655444 ODK655444 ONG655444 OXC655444 PGY655444 PQU655444 QAQ655444 QKM655444 QUI655444 REE655444 ROA655444 RXW655444 SHS655444 SRO655444 TBK655444 TLG655444 TVC655444 UEY655444 UOU655444 UYQ655444 VIM655444 VSI655444 WCE655444 WMA655444 WVW655444 S720980 JK720980 TG720980 ADC720980 AMY720980 AWU720980 BGQ720980 BQM720980 CAI720980 CKE720980 CUA720980 DDW720980 DNS720980 DXO720980 EHK720980 ERG720980 FBC720980 FKY720980 FUU720980 GEQ720980 GOM720980 GYI720980 HIE720980 HSA720980 IBW720980 ILS720980 IVO720980 JFK720980 JPG720980 JZC720980 KIY720980 KSU720980 LCQ720980 LMM720980 LWI720980 MGE720980 MQA720980 MZW720980 NJS720980 NTO720980 ODK720980 ONG720980 OXC720980 PGY720980 PQU720980 QAQ720980 QKM720980 QUI720980 REE720980 ROA720980 RXW720980 SHS720980 SRO720980 TBK720980 TLG720980 TVC720980 UEY720980 UOU720980 UYQ720980 VIM720980 VSI720980 WCE720980 WMA720980 WVW720980 S786516 JK786516 TG786516 ADC786516 AMY786516 AWU786516 BGQ786516 BQM786516 CAI786516 CKE786516 CUA786516 DDW786516 DNS786516 DXO786516 EHK786516 ERG786516 FBC786516 FKY786516 FUU786516 GEQ786516 GOM786516 GYI786516 HIE786516 HSA786516 IBW786516 ILS786516 IVO786516 JFK786516 JPG786516 JZC786516 KIY786516 KSU786516 LCQ786516 LMM786516 LWI786516 MGE786516 MQA786516 MZW786516 NJS786516 NTO786516 ODK786516 ONG786516 OXC786516 PGY786516 PQU786516 QAQ786516 QKM786516 QUI786516 REE786516 ROA786516 RXW786516 SHS786516 SRO786516 TBK786516 TLG786516 TVC786516 UEY786516 UOU786516 UYQ786516 VIM786516 VSI786516 WCE786516 WMA786516 WVW786516 S852052 JK852052 TG852052 ADC852052 AMY852052 AWU852052 BGQ852052 BQM852052 CAI852052 CKE852052 CUA852052 DDW852052 DNS852052 DXO852052 EHK852052 ERG852052 FBC852052 FKY852052 FUU852052 GEQ852052 GOM852052 GYI852052 HIE852052 HSA852052 IBW852052 ILS852052 IVO852052 JFK852052 JPG852052 JZC852052 KIY852052 KSU852052 LCQ852052 LMM852052 LWI852052 MGE852052 MQA852052 MZW852052 NJS852052 NTO852052 ODK852052 ONG852052 OXC852052 PGY852052 PQU852052 QAQ852052 QKM852052 QUI852052 REE852052 ROA852052 RXW852052 SHS852052 SRO852052 TBK852052 TLG852052 TVC852052 UEY852052 UOU852052 UYQ852052 VIM852052 VSI852052 WCE852052 WMA852052 WVW852052 S917588 JK917588 TG917588 ADC917588 AMY917588 AWU917588 BGQ917588 BQM917588 CAI917588 CKE917588 CUA917588 DDW917588 DNS917588 DXO917588 EHK917588 ERG917588 FBC917588 FKY917588 FUU917588 GEQ917588 GOM917588 GYI917588 HIE917588 HSA917588 IBW917588 ILS917588 IVO917588 JFK917588 JPG917588 JZC917588 KIY917588 KSU917588 LCQ917588 LMM917588 LWI917588 MGE917588 MQA917588 MZW917588 NJS917588 NTO917588 ODK917588 ONG917588 OXC917588 PGY917588 PQU917588 QAQ917588 QKM917588 QUI917588 REE917588 ROA917588 RXW917588 SHS917588 SRO917588 TBK917588 TLG917588 TVC917588 UEY917588 UOU917588 UYQ917588 VIM917588 VSI917588 WCE917588 WMA917588 WVW917588 S983124 JK983124 TG983124 ADC983124 AMY983124 AWU983124 BGQ983124 BQM983124 CAI983124 CKE983124 CUA983124 DDW983124 DNS983124 DXO983124 EHK983124 ERG983124 FBC983124 FKY983124 FUU983124 GEQ983124 GOM983124 GYI983124 HIE983124 HSA983124 IBW983124 ILS983124 IVO983124 JFK983124 JPG983124 JZC983124 KIY983124 KSU983124 LCQ983124 LMM983124 LWI983124 MGE983124 MQA983124 MZW983124 NJS983124 NTO983124 ODK983124 ONG983124 OXC983124 PGY983124 PQU983124 QAQ983124 QKM983124 QUI983124 REE983124 ROA983124 RXW983124 SHS983124 SRO983124 TBK983124 TLG983124 TVC983124 UEY983124 UOU983124 UYQ983124 VIM983124 VSI983124 WCE983124 WMA983124 WVW983124 U65620 JM65620 TI65620 ADE65620 ANA65620 AWW65620 BGS65620 BQO65620 CAK65620 CKG65620 CUC65620 DDY65620 DNU65620 DXQ65620 EHM65620 ERI65620 FBE65620 FLA65620 FUW65620 GES65620 GOO65620 GYK65620 HIG65620 HSC65620 IBY65620 ILU65620 IVQ65620 JFM65620 JPI65620 JZE65620 KJA65620 KSW65620 LCS65620 LMO65620 LWK65620 MGG65620 MQC65620 MZY65620 NJU65620 NTQ65620 ODM65620 ONI65620 OXE65620 PHA65620 PQW65620 QAS65620 QKO65620 QUK65620 REG65620 ROC65620 RXY65620 SHU65620 SRQ65620 TBM65620 TLI65620 TVE65620 UFA65620 UOW65620 UYS65620 VIO65620 VSK65620 WCG65620 WMC65620 WVY65620 U131156 JM131156 TI131156 ADE131156 ANA131156 AWW131156 BGS131156 BQO131156 CAK131156 CKG131156 CUC131156 DDY131156 DNU131156 DXQ131156 EHM131156 ERI131156 FBE131156 FLA131156 FUW131156 GES131156 GOO131156 GYK131156 HIG131156 HSC131156 IBY131156 ILU131156 IVQ131156 JFM131156 JPI131156 JZE131156 KJA131156 KSW131156 LCS131156 LMO131156 LWK131156 MGG131156 MQC131156 MZY131156 NJU131156 NTQ131156 ODM131156 ONI131156 OXE131156 PHA131156 PQW131156 QAS131156 QKO131156 QUK131156 REG131156 ROC131156 RXY131156 SHU131156 SRQ131156 TBM131156 TLI131156 TVE131156 UFA131156 UOW131156 UYS131156 VIO131156 VSK131156 WCG131156 WMC131156 WVY131156 U196692 JM196692 TI196692 ADE196692 ANA196692 AWW196692 BGS196692 BQO196692 CAK196692 CKG196692 CUC196692 DDY196692 DNU196692 DXQ196692 EHM196692 ERI196692 FBE196692 FLA196692 FUW196692 GES196692 GOO196692 GYK196692 HIG196692 HSC196692 IBY196692 ILU196692 IVQ196692 JFM196692 JPI196692 JZE196692 KJA196692 KSW196692 LCS196692 LMO196692 LWK196692 MGG196692 MQC196692 MZY196692 NJU196692 NTQ196692 ODM196692 ONI196692 OXE196692 PHA196692 PQW196692 QAS196692 QKO196692 QUK196692 REG196692 ROC196692 RXY196692 SHU196692 SRQ196692 TBM196692 TLI196692 TVE196692 UFA196692 UOW196692 UYS196692 VIO196692 VSK196692 WCG196692 WMC196692 WVY196692 U262228 JM262228 TI262228 ADE262228 ANA262228 AWW262228 BGS262228 BQO262228 CAK262228 CKG262228 CUC262228 DDY262228 DNU262228 DXQ262228 EHM262228 ERI262228 FBE262228 FLA262228 FUW262228 GES262228 GOO262228 GYK262228 HIG262228 HSC262228 IBY262228 ILU262228 IVQ262228 JFM262228 JPI262228 JZE262228 KJA262228 KSW262228 LCS262228 LMO262228 LWK262228 MGG262228 MQC262228 MZY262228 NJU262228 NTQ262228 ODM262228 ONI262228 OXE262228 PHA262228 PQW262228 QAS262228 QKO262228 QUK262228 REG262228 ROC262228 RXY262228 SHU262228 SRQ262228 TBM262228 TLI262228 TVE262228 UFA262228 UOW262228 UYS262228 VIO262228 VSK262228 WCG262228 WMC262228 WVY262228 U327764 JM327764 TI327764 ADE327764 ANA327764 AWW327764 BGS327764 BQO327764 CAK327764 CKG327764 CUC327764 DDY327764 DNU327764 DXQ327764 EHM327764 ERI327764 FBE327764 FLA327764 FUW327764 GES327764 GOO327764 GYK327764 HIG327764 HSC327764 IBY327764 ILU327764 IVQ327764 JFM327764 JPI327764 JZE327764 KJA327764 KSW327764 LCS327764 LMO327764 LWK327764 MGG327764 MQC327764 MZY327764 NJU327764 NTQ327764 ODM327764 ONI327764 OXE327764 PHA327764 PQW327764 QAS327764 QKO327764 QUK327764 REG327764 ROC327764 RXY327764 SHU327764 SRQ327764 TBM327764 TLI327764 TVE327764 UFA327764 UOW327764 UYS327764 VIO327764 VSK327764 WCG327764 WMC327764 WVY327764 U393300 JM393300 TI393300 ADE393300 ANA393300 AWW393300 BGS393300 BQO393300 CAK393300 CKG393300 CUC393300 DDY393300 DNU393300 DXQ393300 EHM393300 ERI393300 FBE393300 FLA393300 FUW393300 GES393300 GOO393300 GYK393300 HIG393300 HSC393300 IBY393300 ILU393300 IVQ393300 JFM393300 JPI393300 JZE393300 KJA393300 KSW393300 LCS393300 LMO393300 LWK393300 MGG393300 MQC393300 MZY393300 NJU393300 NTQ393300 ODM393300 ONI393300 OXE393300 PHA393300 PQW393300 QAS393300 QKO393300 QUK393300 REG393300 ROC393300 RXY393300 SHU393300 SRQ393300 TBM393300 TLI393300 TVE393300 UFA393300 UOW393300 UYS393300 VIO393300 VSK393300 WCG393300 WMC393300 WVY393300 U458836 JM458836 TI458836 ADE458836 ANA458836 AWW458836 BGS458836 BQO458836 CAK458836 CKG458836 CUC458836 DDY458836 DNU458836 DXQ458836 EHM458836 ERI458836 FBE458836 FLA458836 FUW458836 GES458836 GOO458836 GYK458836 HIG458836 HSC458836 IBY458836 ILU458836 IVQ458836 JFM458836 JPI458836 JZE458836 KJA458836 KSW458836 LCS458836 LMO458836 LWK458836 MGG458836 MQC458836 MZY458836 NJU458836 NTQ458836 ODM458836 ONI458836 OXE458836 PHA458836 PQW458836 QAS458836 QKO458836 QUK458836 REG458836 ROC458836 RXY458836 SHU458836 SRQ458836 TBM458836 TLI458836 TVE458836 UFA458836 UOW458836 UYS458836 VIO458836 VSK458836 WCG458836 WMC458836 WVY458836 U524372 JM524372 TI524372 ADE524372 ANA524372 AWW524372 BGS524372 BQO524372 CAK524372 CKG524372 CUC524372 DDY524372 DNU524372 DXQ524372 EHM524372 ERI524372 FBE524372 FLA524372 FUW524372 GES524372 GOO524372 GYK524372 HIG524372 HSC524372 IBY524372 ILU524372 IVQ524372 JFM524372 JPI524372 JZE524372 KJA524372 KSW524372 LCS524372 LMO524372 LWK524372 MGG524372 MQC524372 MZY524372 NJU524372 NTQ524372 ODM524372 ONI524372 OXE524372 PHA524372 PQW524372 QAS524372 QKO524372 QUK524372 REG524372 ROC524372 RXY524372 SHU524372 SRQ524372 TBM524372 TLI524372 TVE524372 UFA524372 UOW524372 UYS524372 VIO524372 VSK524372 WCG524372 WMC524372 WVY524372 U589908 JM589908 TI589908 ADE589908 ANA589908 AWW589908 BGS589908 BQO589908 CAK589908 CKG589908 CUC589908 DDY589908 DNU589908 DXQ589908 EHM589908 ERI589908 FBE589908 FLA589908 FUW589908 GES589908 GOO589908 GYK589908 HIG589908 HSC589908 IBY589908 ILU589908 IVQ589908 JFM589908 JPI589908 JZE589908 KJA589908 KSW589908 LCS589908 LMO589908 LWK589908 MGG589908 MQC589908 MZY589908 NJU589908 NTQ589908 ODM589908 ONI589908 OXE589908 PHA589908 PQW589908 QAS589908 QKO589908 QUK589908 REG589908 ROC589908 RXY589908 SHU589908 SRQ589908 TBM589908 TLI589908 TVE589908 UFA589908 UOW589908 UYS589908 VIO589908 VSK589908 WCG589908 WMC589908 WVY589908 U655444 JM655444 TI655444 ADE655444 ANA655444 AWW655444 BGS655444 BQO655444 CAK655444 CKG655444 CUC655444 DDY655444 DNU655444 DXQ655444 EHM655444 ERI655444 FBE655444 FLA655444 FUW655444 GES655444 GOO655444 GYK655444 HIG655444 HSC655444 IBY655444 ILU655444 IVQ655444 JFM655444 JPI655444 JZE655444 KJA655444 KSW655444 LCS655444 LMO655444 LWK655444 MGG655444 MQC655444 MZY655444 NJU655444 NTQ655444 ODM655444 ONI655444 OXE655444 PHA655444 PQW655444 QAS655444 QKO655444 QUK655444 REG655444 ROC655444 RXY655444 SHU655444 SRQ655444 TBM655444 TLI655444 TVE655444 UFA655444 UOW655444 UYS655444 VIO655444 VSK655444 WCG655444 WMC655444 WVY655444 U720980 JM720980 TI720980 ADE720980 ANA720980 AWW720980 BGS720980 BQO720980 CAK720980 CKG720980 CUC720980 DDY720980 DNU720980 DXQ720980 EHM720980 ERI720980 FBE720980 FLA720980 FUW720980 GES720980 GOO720980 GYK720980 HIG720980 HSC720980 IBY720980 ILU720980 IVQ720980 JFM720980 JPI720980 JZE720980 KJA720980 KSW720980 LCS720980 LMO720980 LWK720980 MGG720980 MQC720980 MZY720980 NJU720980 NTQ720980 ODM720980 ONI720980 OXE720980 PHA720980 PQW720980 QAS720980 QKO720980 QUK720980 REG720980 ROC720980 RXY720980 SHU720980 SRQ720980 TBM720980 TLI720980 TVE720980 UFA720980 UOW720980 UYS720980 VIO720980 VSK720980 WCG720980 WMC720980 WVY720980 U786516 JM786516 TI786516 ADE786516 ANA786516 AWW786516 BGS786516 BQO786516 CAK786516 CKG786516 CUC786516 DDY786516 DNU786516 DXQ786516 EHM786516 ERI786516 FBE786516 FLA786516 FUW786516 GES786516 GOO786516 GYK786516 HIG786516 HSC786516 IBY786516 ILU786516 IVQ786516 JFM786516 JPI786516 JZE786516 KJA786516 KSW786516 LCS786516 LMO786516 LWK786516 MGG786516 MQC786516 MZY786516 NJU786516 NTQ786516 ODM786516 ONI786516 OXE786516 PHA786516 PQW786516 QAS786516 QKO786516 QUK786516 REG786516 ROC786516 RXY786516 SHU786516 SRQ786516 TBM786516 TLI786516 TVE786516 UFA786516 UOW786516 UYS786516 VIO786516 VSK786516 WCG786516 WMC786516 WVY786516 U852052 JM852052 TI852052 ADE852052 ANA852052 AWW852052 BGS852052 BQO852052 CAK852052 CKG852052 CUC852052 DDY852052 DNU852052 DXQ852052 EHM852052 ERI852052 FBE852052 FLA852052 FUW852052 GES852052 GOO852052 GYK852052 HIG852052 HSC852052 IBY852052 ILU852052 IVQ852052 JFM852052 JPI852052 JZE852052 KJA852052 KSW852052 LCS852052 LMO852052 LWK852052 MGG852052 MQC852052 MZY852052 NJU852052 NTQ852052 ODM852052 ONI852052 OXE852052 PHA852052 PQW852052 QAS852052 QKO852052 QUK852052 REG852052 ROC852052 RXY852052 SHU852052 SRQ852052 TBM852052 TLI852052 TVE852052 UFA852052 UOW852052 UYS852052 VIO852052 VSK852052 WCG852052 WMC852052 WVY852052 U917588 JM917588 TI917588 ADE917588 ANA917588 AWW917588 BGS917588 BQO917588 CAK917588 CKG917588 CUC917588 DDY917588 DNU917588 DXQ917588 EHM917588 ERI917588 FBE917588 FLA917588 FUW917588 GES917588 GOO917588 GYK917588 HIG917588 HSC917588 IBY917588 ILU917588 IVQ917588 JFM917588 JPI917588 JZE917588 KJA917588 KSW917588 LCS917588 LMO917588 LWK917588 MGG917588 MQC917588 MZY917588 NJU917588 NTQ917588 ODM917588 ONI917588 OXE917588 PHA917588 PQW917588 QAS917588 QKO917588 QUK917588 REG917588 ROC917588 RXY917588 SHU917588 SRQ917588 TBM917588 TLI917588 TVE917588 UFA917588 UOW917588 UYS917588 VIO917588 VSK917588 WCG917588 WMC917588 WVY917588 U983124 JM983124 TI983124 ADE983124 ANA983124 AWW983124 BGS983124 BQO983124 CAK983124 CKG983124 CUC983124 DDY983124 DNU983124 DXQ983124 EHM983124 ERI983124 FBE983124 FLA983124 FUW983124 GES983124 GOO983124 GYK983124 HIG983124 HSC983124 IBY983124 ILU983124 IVQ983124 JFM983124 JPI983124 JZE983124 KJA983124 KSW983124 LCS983124 LMO983124 LWK983124 MGG983124 MQC983124 MZY983124 NJU983124 NTQ983124 ODM983124 ONI983124 OXE983124 PHA983124 PQW983124 QAS983124 QKO983124 QUK983124 REG983124 ROC983124 RXY983124 SHU983124 SRQ983124 TBM983124 TLI983124 TVE983124 UFA983124 UOW983124 UYS983124 VIO983124 VSK983124 WCG983124 WMC983124 WVY983124 W65620 JO65620 TK65620 ADG65620 ANC65620 AWY65620 BGU65620 BQQ65620 CAM65620 CKI65620 CUE65620 DEA65620 DNW65620 DXS65620 EHO65620 ERK65620 FBG65620 FLC65620 FUY65620 GEU65620 GOQ65620 GYM65620 HII65620 HSE65620 ICA65620 ILW65620 IVS65620 JFO65620 JPK65620 JZG65620 KJC65620 KSY65620 LCU65620 LMQ65620 LWM65620 MGI65620 MQE65620 NAA65620 NJW65620 NTS65620 ODO65620 ONK65620 OXG65620 PHC65620 PQY65620 QAU65620 QKQ65620 QUM65620 REI65620 ROE65620 RYA65620 SHW65620 SRS65620 TBO65620 TLK65620 TVG65620 UFC65620 UOY65620 UYU65620 VIQ65620 VSM65620 WCI65620 WME65620 WWA65620 W131156 JO131156 TK131156 ADG131156 ANC131156 AWY131156 BGU131156 BQQ131156 CAM131156 CKI131156 CUE131156 DEA131156 DNW131156 DXS131156 EHO131156 ERK131156 FBG131156 FLC131156 FUY131156 GEU131156 GOQ131156 GYM131156 HII131156 HSE131156 ICA131156 ILW131156 IVS131156 JFO131156 JPK131156 JZG131156 KJC131156 KSY131156 LCU131156 LMQ131156 LWM131156 MGI131156 MQE131156 NAA131156 NJW131156 NTS131156 ODO131156 ONK131156 OXG131156 PHC131156 PQY131156 QAU131156 QKQ131156 QUM131156 REI131156 ROE131156 RYA131156 SHW131156 SRS131156 TBO131156 TLK131156 TVG131156 UFC131156 UOY131156 UYU131156 VIQ131156 VSM131156 WCI131156 WME131156 WWA131156 W196692 JO196692 TK196692 ADG196692 ANC196692 AWY196692 BGU196692 BQQ196692 CAM196692 CKI196692 CUE196692 DEA196692 DNW196692 DXS196692 EHO196692 ERK196692 FBG196692 FLC196692 FUY196692 GEU196692 GOQ196692 GYM196692 HII196692 HSE196692 ICA196692 ILW196692 IVS196692 JFO196692 JPK196692 JZG196692 KJC196692 KSY196692 LCU196692 LMQ196692 LWM196692 MGI196692 MQE196692 NAA196692 NJW196692 NTS196692 ODO196692 ONK196692 OXG196692 PHC196692 PQY196692 QAU196692 QKQ196692 QUM196692 REI196692 ROE196692 RYA196692 SHW196692 SRS196692 TBO196692 TLK196692 TVG196692 UFC196692 UOY196692 UYU196692 VIQ196692 VSM196692 WCI196692 WME196692 WWA196692 W262228 JO262228 TK262228 ADG262228 ANC262228 AWY262228 BGU262228 BQQ262228 CAM262228 CKI262228 CUE262228 DEA262228 DNW262228 DXS262228 EHO262228 ERK262228 FBG262228 FLC262228 FUY262228 GEU262228 GOQ262228 GYM262228 HII262228 HSE262228 ICA262228 ILW262228 IVS262228 JFO262228 JPK262228 JZG262228 KJC262228 KSY262228 LCU262228 LMQ262228 LWM262228 MGI262228 MQE262228 NAA262228 NJW262228 NTS262228 ODO262228 ONK262228 OXG262228 PHC262228 PQY262228 QAU262228 QKQ262228 QUM262228 REI262228 ROE262228 RYA262228 SHW262228 SRS262228 TBO262228 TLK262228 TVG262228 UFC262228 UOY262228 UYU262228 VIQ262228 VSM262228 WCI262228 WME262228 WWA262228 W327764 JO327764 TK327764 ADG327764 ANC327764 AWY327764 BGU327764 BQQ327764 CAM327764 CKI327764 CUE327764 DEA327764 DNW327764 DXS327764 EHO327764 ERK327764 FBG327764 FLC327764 FUY327764 GEU327764 GOQ327764 GYM327764 HII327764 HSE327764 ICA327764 ILW327764 IVS327764 JFO327764 JPK327764 JZG327764 KJC327764 KSY327764 LCU327764 LMQ327764 LWM327764 MGI327764 MQE327764 NAA327764 NJW327764 NTS327764 ODO327764 ONK327764 OXG327764 PHC327764 PQY327764 QAU327764 QKQ327764 QUM327764 REI327764 ROE327764 RYA327764 SHW327764 SRS327764 TBO327764 TLK327764 TVG327764 UFC327764 UOY327764 UYU327764 VIQ327764 VSM327764 WCI327764 WME327764 WWA327764 W393300 JO393300 TK393300 ADG393300 ANC393300 AWY393300 BGU393300 BQQ393300 CAM393300 CKI393300 CUE393300 DEA393300 DNW393300 DXS393300 EHO393300 ERK393300 FBG393300 FLC393300 FUY393300 GEU393300 GOQ393300 GYM393300 HII393300 HSE393300 ICA393300 ILW393300 IVS393300 JFO393300 JPK393300 JZG393300 KJC393300 KSY393300 LCU393300 LMQ393300 LWM393300 MGI393300 MQE393300 NAA393300 NJW393300 NTS393300 ODO393300 ONK393300 OXG393300 PHC393300 PQY393300 QAU393300 QKQ393300 QUM393300 REI393300 ROE393300 RYA393300 SHW393300 SRS393300 TBO393300 TLK393300 TVG393300 UFC393300 UOY393300 UYU393300 VIQ393300 VSM393300 WCI393300 WME393300 WWA393300 W458836 JO458836 TK458836 ADG458836 ANC458836 AWY458836 BGU458836 BQQ458836 CAM458836 CKI458836 CUE458836 DEA458836 DNW458836 DXS458836 EHO458836 ERK458836 FBG458836 FLC458836 FUY458836 GEU458836 GOQ458836 GYM458836 HII458836 HSE458836 ICA458836 ILW458836 IVS458836 JFO458836 JPK458836 JZG458836 KJC458836 KSY458836 LCU458836 LMQ458836 LWM458836 MGI458836 MQE458836 NAA458836 NJW458836 NTS458836 ODO458836 ONK458836 OXG458836 PHC458836 PQY458836 QAU458836 QKQ458836 QUM458836 REI458836 ROE458836 RYA458836 SHW458836 SRS458836 TBO458836 TLK458836 TVG458836 UFC458836 UOY458836 UYU458836 VIQ458836 VSM458836 WCI458836 WME458836 WWA458836 W524372 JO524372 TK524372 ADG524372 ANC524372 AWY524372 BGU524372 BQQ524372 CAM524372 CKI524372 CUE524372 DEA524372 DNW524372 DXS524372 EHO524372 ERK524372 FBG524372 FLC524372 FUY524372 GEU524372 GOQ524372 GYM524372 HII524372 HSE524372 ICA524372 ILW524372 IVS524372 JFO524372 JPK524372 JZG524372 KJC524372 KSY524372 LCU524372 LMQ524372 LWM524372 MGI524372 MQE524372 NAA524372 NJW524372 NTS524372 ODO524372 ONK524372 OXG524372 PHC524372 PQY524372 QAU524372 QKQ524372 QUM524372 REI524372 ROE524372 RYA524372 SHW524372 SRS524372 TBO524372 TLK524372 TVG524372 UFC524372 UOY524372 UYU524372 VIQ524372 VSM524372 WCI524372 WME524372 WWA524372 W589908 JO589908 TK589908 ADG589908 ANC589908 AWY589908 BGU589908 BQQ589908 CAM589908 CKI589908 CUE589908 DEA589908 DNW589908 DXS589908 EHO589908 ERK589908 FBG589908 FLC589908 FUY589908 GEU589908 GOQ589908 GYM589908 HII589908 HSE589908 ICA589908 ILW589908 IVS589908 JFO589908 JPK589908 JZG589908 KJC589908 KSY589908 LCU589908 LMQ589908 LWM589908 MGI589908 MQE589908 NAA589908 NJW589908 NTS589908 ODO589908 ONK589908 OXG589908 PHC589908 PQY589908 QAU589908 QKQ589908 QUM589908 REI589908 ROE589908 RYA589908 SHW589908 SRS589908 TBO589908 TLK589908 TVG589908 UFC589908 UOY589908 UYU589908 VIQ589908 VSM589908 WCI589908 WME589908 WWA589908 W655444 JO655444 TK655444 ADG655444 ANC655444 AWY655444 BGU655444 BQQ655444 CAM655444 CKI655444 CUE655444 DEA655444 DNW655444 DXS655444 EHO655444 ERK655444 FBG655444 FLC655444 FUY655444 GEU655444 GOQ655444 GYM655444 HII655444 HSE655444 ICA655444 ILW655444 IVS655444 JFO655444 JPK655444 JZG655444 KJC655444 KSY655444 LCU655444 LMQ655444 LWM655444 MGI655444 MQE655444 NAA655444 NJW655444 NTS655444 ODO655444 ONK655444 OXG655444 PHC655444 PQY655444 QAU655444 QKQ655444 QUM655444 REI655444 ROE655444 RYA655444 SHW655444 SRS655444 TBO655444 TLK655444 TVG655444 UFC655444 UOY655444 UYU655444 VIQ655444 VSM655444 WCI655444 WME655444 WWA655444 W720980 JO720980 TK720980 ADG720980 ANC720980 AWY720980 BGU720980 BQQ720980 CAM720980 CKI720980 CUE720980 DEA720980 DNW720980 DXS720980 EHO720980 ERK720980 FBG720980 FLC720980 FUY720980 GEU720980 GOQ720980 GYM720980 HII720980 HSE720980 ICA720980 ILW720980 IVS720980 JFO720980 JPK720980 JZG720980 KJC720980 KSY720980 LCU720980 LMQ720980 LWM720980 MGI720980 MQE720980 NAA720980 NJW720980 NTS720980 ODO720980 ONK720980 OXG720980 PHC720980 PQY720980 QAU720980 QKQ720980 QUM720980 REI720980 ROE720980 RYA720980 SHW720980 SRS720980 TBO720980 TLK720980 TVG720980 UFC720980 UOY720980 UYU720980 VIQ720980 VSM720980 WCI720980 WME720980 WWA720980 W786516 JO786516 TK786516 ADG786516 ANC786516 AWY786516 BGU786516 BQQ786516 CAM786516 CKI786516 CUE786516 DEA786516 DNW786516 DXS786516 EHO786516 ERK786516 FBG786516 FLC786516 FUY786516 GEU786516 GOQ786516 GYM786516 HII786516 HSE786516 ICA786516 ILW786516 IVS786516 JFO786516 JPK786516 JZG786516 KJC786516 KSY786516 LCU786516 LMQ786516 LWM786516 MGI786516 MQE786516 NAA786516 NJW786516 NTS786516 ODO786516 ONK786516 OXG786516 PHC786516 PQY786516 QAU786516 QKQ786516 QUM786516 REI786516 ROE786516 RYA786516 SHW786516 SRS786516 TBO786516 TLK786516 TVG786516 UFC786516 UOY786516 UYU786516 VIQ786516 VSM786516 WCI786516 WME786516 WWA786516 W852052 JO852052 TK852052 ADG852052 ANC852052 AWY852052 BGU852052 BQQ852052 CAM852052 CKI852052 CUE852052 DEA852052 DNW852052 DXS852052 EHO852052 ERK852052 FBG852052 FLC852052 FUY852052 GEU852052 GOQ852052 GYM852052 HII852052 HSE852052 ICA852052 ILW852052 IVS852052 JFO852052 JPK852052 JZG852052 KJC852052 KSY852052 LCU852052 LMQ852052 LWM852052 MGI852052 MQE852052 NAA852052 NJW852052 NTS852052 ODO852052 ONK852052 OXG852052 PHC852052 PQY852052 QAU852052 QKQ852052 QUM852052 REI852052 ROE852052 RYA852052 SHW852052 SRS852052 TBO852052 TLK852052 TVG852052 UFC852052 UOY852052 UYU852052 VIQ852052 VSM852052 WCI852052 WME852052 WWA852052 W917588 JO917588 TK917588 ADG917588 ANC917588 AWY917588 BGU917588 BQQ917588 CAM917588 CKI917588 CUE917588 DEA917588 DNW917588 DXS917588 EHO917588 ERK917588 FBG917588 FLC917588 FUY917588 GEU917588 GOQ917588 GYM917588 HII917588 HSE917588 ICA917588 ILW917588 IVS917588 JFO917588 JPK917588 JZG917588 KJC917588 KSY917588 LCU917588 LMQ917588 LWM917588 MGI917588 MQE917588 NAA917588 NJW917588 NTS917588 ODO917588 ONK917588 OXG917588 PHC917588 PQY917588 QAU917588 QKQ917588 QUM917588 REI917588 ROE917588 RYA917588 SHW917588 SRS917588 TBO917588 TLK917588 TVG917588 UFC917588 UOY917588 UYU917588 VIQ917588 VSM917588 WCI917588 WME917588 WWA917588 W983124 JO983124 TK983124 ADG983124 ANC983124 AWY983124 BGU983124 BQQ983124 CAM983124 CKI983124 CUE983124 DEA983124 DNW983124 DXS983124 EHO983124 ERK983124 FBG983124 FLC983124 FUY983124 GEU983124 GOQ983124 GYM983124 HII983124 HSE983124 ICA983124 ILW983124 IVS983124 JFO983124 JPK983124 JZG983124 KJC983124 KSY983124 LCU983124 LMQ983124 LWM983124 MGI983124 MQE983124 NAA983124 NJW983124 NTS983124 ODO983124 ONK983124 OXG983124 PHC983124 PQY983124 QAU983124 QKQ983124 QUM983124 REI983124 ROE983124 RYA983124 SHW983124 SRS983124 TBO983124 TLK983124 TVG983124 UFC983124 UOY983124 UYU983124 VIQ983124 VSM983124 WCI983124 WME983124 WWA983124 O65535:Q65594 JI65535:JI65594 TE65535:TE65594 ADA65535:ADA65594 AMW65535:AMW65594 AWS65535:AWS65594 BGO65535:BGO65594 BQK65535:BQK65594 CAG65535:CAG65594 CKC65535:CKC65594 CTY65535:CTY65594 DDU65535:DDU65594 DNQ65535:DNQ65594 DXM65535:DXM65594 EHI65535:EHI65594 ERE65535:ERE65594 FBA65535:FBA65594 FKW65535:FKW65594 FUS65535:FUS65594 GEO65535:GEO65594 GOK65535:GOK65594 GYG65535:GYG65594 HIC65535:HIC65594 HRY65535:HRY65594 IBU65535:IBU65594 ILQ65535:ILQ65594 IVM65535:IVM65594 JFI65535:JFI65594 JPE65535:JPE65594 JZA65535:JZA65594 KIW65535:KIW65594 KSS65535:KSS65594 LCO65535:LCO65594 LMK65535:LMK65594 LWG65535:LWG65594 MGC65535:MGC65594 MPY65535:MPY65594 MZU65535:MZU65594 NJQ65535:NJQ65594 NTM65535:NTM65594 ODI65535:ODI65594 ONE65535:ONE65594 OXA65535:OXA65594 PGW65535:PGW65594 PQS65535:PQS65594 QAO65535:QAO65594 QKK65535:QKK65594 QUG65535:QUG65594 REC65535:REC65594 RNY65535:RNY65594 RXU65535:RXU65594 SHQ65535:SHQ65594 SRM65535:SRM65594 TBI65535:TBI65594 TLE65535:TLE65594 TVA65535:TVA65594 UEW65535:UEW65594 UOS65535:UOS65594 UYO65535:UYO65594 VIK65535:VIK65594 VSG65535:VSG65594 WCC65535:WCC65594 WLY65535:WLY65594 WVU65535:WVU65594 O131071:Q131130 JI131071:JI131130 TE131071:TE131130 ADA131071:ADA131130 AMW131071:AMW131130 AWS131071:AWS131130 BGO131071:BGO131130 BQK131071:BQK131130 CAG131071:CAG131130 CKC131071:CKC131130 CTY131071:CTY131130 DDU131071:DDU131130 DNQ131071:DNQ131130 DXM131071:DXM131130 EHI131071:EHI131130 ERE131071:ERE131130 FBA131071:FBA131130 FKW131071:FKW131130 FUS131071:FUS131130 GEO131071:GEO131130 GOK131071:GOK131130 GYG131071:GYG131130 HIC131071:HIC131130 HRY131071:HRY131130 IBU131071:IBU131130 ILQ131071:ILQ131130 IVM131071:IVM131130 JFI131071:JFI131130 JPE131071:JPE131130 JZA131071:JZA131130 KIW131071:KIW131130 KSS131071:KSS131130 LCO131071:LCO131130 LMK131071:LMK131130 LWG131071:LWG131130 MGC131071:MGC131130 MPY131071:MPY131130 MZU131071:MZU131130 NJQ131071:NJQ131130 NTM131071:NTM131130 ODI131071:ODI131130 ONE131071:ONE131130 OXA131071:OXA131130 PGW131071:PGW131130 PQS131071:PQS131130 QAO131071:QAO131130 QKK131071:QKK131130 QUG131071:QUG131130 REC131071:REC131130 RNY131071:RNY131130 RXU131071:RXU131130 SHQ131071:SHQ131130 SRM131071:SRM131130 TBI131071:TBI131130 TLE131071:TLE131130 TVA131071:TVA131130 UEW131071:UEW131130 UOS131071:UOS131130 UYO131071:UYO131130 VIK131071:VIK131130 VSG131071:VSG131130 WCC131071:WCC131130 WLY131071:WLY131130 WVU131071:WVU131130 O196607:Q196666 JI196607:JI196666 TE196607:TE196666 ADA196607:ADA196666 AMW196607:AMW196666 AWS196607:AWS196666 BGO196607:BGO196666 BQK196607:BQK196666 CAG196607:CAG196666 CKC196607:CKC196666 CTY196607:CTY196666 DDU196607:DDU196666 DNQ196607:DNQ196666 DXM196607:DXM196666 EHI196607:EHI196666 ERE196607:ERE196666 FBA196607:FBA196666 FKW196607:FKW196666 FUS196607:FUS196666 GEO196607:GEO196666 GOK196607:GOK196666 GYG196607:GYG196666 HIC196607:HIC196666 HRY196607:HRY196666 IBU196607:IBU196666 ILQ196607:ILQ196666 IVM196607:IVM196666 JFI196607:JFI196666 JPE196607:JPE196666 JZA196607:JZA196666 KIW196607:KIW196666 KSS196607:KSS196666 LCO196607:LCO196666 LMK196607:LMK196666 LWG196607:LWG196666 MGC196607:MGC196666 MPY196607:MPY196666 MZU196607:MZU196666 NJQ196607:NJQ196666 NTM196607:NTM196666 ODI196607:ODI196666 ONE196607:ONE196666 OXA196607:OXA196666 PGW196607:PGW196666 PQS196607:PQS196666 QAO196607:QAO196666 QKK196607:QKK196666 QUG196607:QUG196666 REC196607:REC196666 RNY196607:RNY196666 RXU196607:RXU196666 SHQ196607:SHQ196666 SRM196607:SRM196666 TBI196607:TBI196666 TLE196607:TLE196666 TVA196607:TVA196666 UEW196607:UEW196666 UOS196607:UOS196666 UYO196607:UYO196666 VIK196607:VIK196666 VSG196607:VSG196666 WCC196607:WCC196666 WLY196607:WLY196666 WVU196607:WVU196666 O262143:Q262202 JI262143:JI262202 TE262143:TE262202 ADA262143:ADA262202 AMW262143:AMW262202 AWS262143:AWS262202 BGO262143:BGO262202 BQK262143:BQK262202 CAG262143:CAG262202 CKC262143:CKC262202 CTY262143:CTY262202 DDU262143:DDU262202 DNQ262143:DNQ262202 DXM262143:DXM262202 EHI262143:EHI262202 ERE262143:ERE262202 FBA262143:FBA262202 FKW262143:FKW262202 FUS262143:FUS262202 GEO262143:GEO262202 GOK262143:GOK262202 GYG262143:GYG262202 HIC262143:HIC262202 HRY262143:HRY262202 IBU262143:IBU262202 ILQ262143:ILQ262202 IVM262143:IVM262202 JFI262143:JFI262202 JPE262143:JPE262202 JZA262143:JZA262202 KIW262143:KIW262202 KSS262143:KSS262202 LCO262143:LCO262202 LMK262143:LMK262202 LWG262143:LWG262202 MGC262143:MGC262202 MPY262143:MPY262202 MZU262143:MZU262202 NJQ262143:NJQ262202 NTM262143:NTM262202 ODI262143:ODI262202 ONE262143:ONE262202 OXA262143:OXA262202 PGW262143:PGW262202 PQS262143:PQS262202 QAO262143:QAO262202 QKK262143:QKK262202 QUG262143:QUG262202 REC262143:REC262202 RNY262143:RNY262202 RXU262143:RXU262202 SHQ262143:SHQ262202 SRM262143:SRM262202 TBI262143:TBI262202 TLE262143:TLE262202 TVA262143:TVA262202 UEW262143:UEW262202 UOS262143:UOS262202 UYO262143:UYO262202 VIK262143:VIK262202 VSG262143:VSG262202 WCC262143:WCC262202 WLY262143:WLY262202 WVU262143:WVU262202 O327679:Q327738 JI327679:JI327738 TE327679:TE327738 ADA327679:ADA327738 AMW327679:AMW327738 AWS327679:AWS327738 BGO327679:BGO327738 BQK327679:BQK327738 CAG327679:CAG327738 CKC327679:CKC327738 CTY327679:CTY327738 DDU327679:DDU327738 DNQ327679:DNQ327738 DXM327679:DXM327738 EHI327679:EHI327738 ERE327679:ERE327738 FBA327679:FBA327738 FKW327679:FKW327738 FUS327679:FUS327738 GEO327679:GEO327738 GOK327679:GOK327738 GYG327679:GYG327738 HIC327679:HIC327738 HRY327679:HRY327738 IBU327679:IBU327738 ILQ327679:ILQ327738 IVM327679:IVM327738 JFI327679:JFI327738 JPE327679:JPE327738 JZA327679:JZA327738 KIW327679:KIW327738 KSS327679:KSS327738 LCO327679:LCO327738 LMK327679:LMK327738 LWG327679:LWG327738 MGC327679:MGC327738 MPY327679:MPY327738 MZU327679:MZU327738 NJQ327679:NJQ327738 NTM327679:NTM327738 ODI327679:ODI327738 ONE327679:ONE327738 OXA327679:OXA327738 PGW327679:PGW327738 PQS327679:PQS327738 QAO327679:QAO327738 QKK327679:QKK327738 QUG327679:QUG327738 REC327679:REC327738 RNY327679:RNY327738 RXU327679:RXU327738 SHQ327679:SHQ327738 SRM327679:SRM327738 TBI327679:TBI327738 TLE327679:TLE327738 TVA327679:TVA327738 UEW327679:UEW327738 UOS327679:UOS327738 UYO327679:UYO327738 VIK327679:VIK327738 VSG327679:VSG327738 WCC327679:WCC327738 WLY327679:WLY327738 WVU327679:WVU327738 O393215:Q393274 JI393215:JI393274 TE393215:TE393274 ADA393215:ADA393274 AMW393215:AMW393274 AWS393215:AWS393274 BGO393215:BGO393274 BQK393215:BQK393274 CAG393215:CAG393274 CKC393215:CKC393274 CTY393215:CTY393274 DDU393215:DDU393274 DNQ393215:DNQ393274 DXM393215:DXM393274 EHI393215:EHI393274 ERE393215:ERE393274 FBA393215:FBA393274 FKW393215:FKW393274 FUS393215:FUS393274 GEO393215:GEO393274 GOK393215:GOK393274 GYG393215:GYG393274 HIC393215:HIC393274 HRY393215:HRY393274 IBU393215:IBU393274 ILQ393215:ILQ393274 IVM393215:IVM393274 JFI393215:JFI393274 JPE393215:JPE393274 JZA393215:JZA393274 KIW393215:KIW393274 KSS393215:KSS393274 LCO393215:LCO393274 LMK393215:LMK393274 LWG393215:LWG393274 MGC393215:MGC393274 MPY393215:MPY393274 MZU393215:MZU393274 NJQ393215:NJQ393274 NTM393215:NTM393274 ODI393215:ODI393274 ONE393215:ONE393274 OXA393215:OXA393274 PGW393215:PGW393274 PQS393215:PQS393274 QAO393215:QAO393274 QKK393215:QKK393274 QUG393215:QUG393274 REC393215:REC393274 RNY393215:RNY393274 RXU393215:RXU393274 SHQ393215:SHQ393274 SRM393215:SRM393274 TBI393215:TBI393274 TLE393215:TLE393274 TVA393215:TVA393274 UEW393215:UEW393274 UOS393215:UOS393274 UYO393215:UYO393274 VIK393215:VIK393274 VSG393215:VSG393274 WCC393215:WCC393274 WLY393215:WLY393274 WVU393215:WVU393274 O458751:Q458810 JI458751:JI458810 TE458751:TE458810 ADA458751:ADA458810 AMW458751:AMW458810 AWS458751:AWS458810 BGO458751:BGO458810 BQK458751:BQK458810 CAG458751:CAG458810 CKC458751:CKC458810 CTY458751:CTY458810 DDU458751:DDU458810 DNQ458751:DNQ458810 DXM458751:DXM458810 EHI458751:EHI458810 ERE458751:ERE458810 FBA458751:FBA458810 FKW458751:FKW458810 FUS458751:FUS458810 GEO458751:GEO458810 GOK458751:GOK458810 GYG458751:GYG458810 HIC458751:HIC458810 HRY458751:HRY458810 IBU458751:IBU458810 ILQ458751:ILQ458810 IVM458751:IVM458810 JFI458751:JFI458810 JPE458751:JPE458810 JZA458751:JZA458810 KIW458751:KIW458810 KSS458751:KSS458810 LCO458751:LCO458810 LMK458751:LMK458810 LWG458751:LWG458810 MGC458751:MGC458810 MPY458751:MPY458810 MZU458751:MZU458810 NJQ458751:NJQ458810 NTM458751:NTM458810 ODI458751:ODI458810 ONE458751:ONE458810 OXA458751:OXA458810 PGW458751:PGW458810 PQS458751:PQS458810 QAO458751:QAO458810 QKK458751:QKK458810 QUG458751:QUG458810 REC458751:REC458810 RNY458751:RNY458810 RXU458751:RXU458810 SHQ458751:SHQ458810 SRM458751:SRM458810 TBI458751:TBI458810 TLE458751:TLE458810 TVA458751:TVA458810 UEW458751:UEW458810 UOS458751:UOS458810 UYO458751:UYO458810 VIK458751:VIK458810 VSG458751:VSG458810 WCC458751:WCC458810 WLY458751:WLY458810 WVU458751:WVU458810 O524287:Q524346 JI524287:JI524346 TE524287:TE524346 ADA524287:ADA524346 AMW524287:AMW524346 AWS524287:AWS524346 BGO524287:BGO524346 BQK524287:BQK524346 CAG524287:CAG524346 CKC524287:CKC524346 CTY524287:CTY524346 DDU524287:DDU524346 DNQ524287:DNQ524346 DXM524287:DXM524346 EHI524287:EHI524346 ERE524287:ERE524346 FBA524287:FBA524346 FKW524287:FKW524346 FUS524287:FUS524346 GEO524287:GEO524346 GOK524287:GOK524346 GYG524287:GYG524346 HIC524287:HIC524346 HRY524287:HRY524346 IBU524287:IBU524346 ILQ524287:ILQ524346 IVM524287:IVM524346 JFI524287:JFI524346 JPE524287:JPE524346 JZA524287:JZA524346 KIW524287:KIW524346 KSS524287:KSS524346 LCO524287:LCO524346 LMK524287:LMK524346 LWG524287:LWG524346 MGC524287:MGC524346 MPY524287:MPY524346 MZU524287:MZU524346 NJQ524287:NJQ524346 NTM524287:NTM524346 ODI524287:ODI524346 ONE524287:ONE524346 OXA524287:OXA524346 PGW524287:PGW524346 PQS524287:PQS524346 QAO524287:QAO524346 QKK524287:QKK524346 QUG524287:QUG524346 REC524287:REC524346 RNY524287:RNY524346 RXU524287:RXU524346 SHQ524287:SHQ524346 SRM524287:SRM524346 TBI524287:TBI524346 TLE524287:TLE524346 TVA524287:TVA524346 UEW524287:UEW524346 UOS524287:UOS524346 UYO524287:UYO524346 VIK524287:VIK524346 VSG524287:VSG524346 WCC524287:WCC524346 WLY524287:WLY524346 WVU524287:WVU524346 O589823:Q589882 JI589823:JI589882 TE589823:TE589882 ADA589823:ADA589882 AMW589823:AMW589882 AWS589823:AWS589882 BGO589823:BGO589882 BQK589823:BQK589882 CAG589823:CAG589882 CKC589823:CKC589882 CTY589823:CTY589882 DDU589823:DDU589882 DNQ589823:DNQ589882 DXM589823:DXM589882 EHI589823:EHI589882 ERE589823:ERE589882 FBA589823:FBA589882 FKW589823:FKW589882 FUS589823:FUS589882 GEO589823:GEO589882 GOK589823:GOK589882 GYG589823:GYG589882 HIC589823:HIC589882 HRY589823:HRY589882 IBU589823:IBU589882 ILQ589823:ILQ589882 IVM589823:IVM589882 JFI589823:JFI589882 JPE589823:JPE589882 JZA589823:JZA589882 KIW589823:KIW589882 KSS589823:KSS589882 LCO589823:LCO589882 LMK589823:LMK589882 LWG589823:LWG589882 MGC589823:MGC589882 MPY589823:MPY589882 MZU589823:MZU589882 NJQ589823:NJQ589882 NTM589823:NTM589882 ODI589823:ODI589882 ONE589823:ONE589882 OXA589823:OXA589882 PGW589823:PGW589882 PQS589823:PQS589882 QAO589823:QAO589882 QKK589823:QKK589882 QUG589823:QUG589882 REC589823:REC589882 RNY589823:RNY589882 RXU589823:RXU589882 SHQ589823:SHQ589882 SRM589823:SRM589882 TBI589823:TBI589882 TLE589823:TLE589882 TVA589823:TVA589882 UEW589823:UEW589882 UOS589823:UOS589882 UYO589823:UYO589882 VIK589823:VIK589882 VSG589823:VSG589882 WCC589823:WCC589882 WLY589823:WLY589882 WVU589823:WVU589882 O655359:Q655418 JI655359:JI655418 TE655359:TE655418 ADA655359:ADA655418 AMW655359:AMW655418 AWS655359:AWS655418 BGO655359:BGO655418 BQK655359:BQK655418 CAG655359:CAG655418 CKC655359:CKC655418 CTY655359:CTY655418 DDU655359:DDU655418 DNQ655359:DNQ655418 DXM655359:DXM655418 EHI655359:EHI655418 ERE655359:ERE655418 FBA655359:FBA655418 FKW655359:FKW655418 FUS655359:FUS655418 GEO655359:GEO655418 GOK655359:GOK655418 GYG655359:GYG655418 HIC655359:HIC655418 HRY655359:HRY655418 IBU655359:IBU655418 ILQ655359:ILQ655418 IVM655359:IVM655418 JFI655359:JFI655418 JPE655359:JPE655418 JZA655359:JZA655418 KIW655359:KIW655418 KSS655359:KSS655418 LCO655359:LCO655418 LMK655359:LMK655418 LWG655359:LWG655418 MGC655359:MGC655418 MPY655359:MPY655418 MZU655359:MZU655418 NJQ655359:NJQ655418 NTM655359:NTM655418 ODI655359:ODI655418 ONE655359:ONE655418 OXA655359:OXA655418 PGW655359:PGW655418 PQS655359:PQS655418 QAO655359:QAO655418 QKK655359:QKK655418 QUG655359:QUG655418 REC655359:REC655418 RNY655359:RNY655418 RXU655359:RXU655418 SHQ655359:SHQ655418 SRM655359:SRM655418 TBI655359:TBI655418 TLE655359:TLE655418 TVA655359:TVA655418 UEW655359:UEW655418 UOS655359:UOS655418 UYO655359:UYO655418 VIK655359:VIK655418 VSG655359:VSG655418 WCC655359:WCC655418 WLY655359:WLY655418 WVU655359:WVU655418 O720895:Q720954 JI720895:JI720954 TE720895:TE720954 ADA720895:ADA720954 AMW720895:AMW720954 AWS720895:AWS720954 BGO720895:BGO720954 BQK720895:BQK720954 CAG720895:CAG720954 CKC720895:CKC720954 CTY720895:CTY720954 DDU720895:DDU720954 DNQ720895:DNQ720954 DXM720895:DXM720954 EHI720895:EHI720954 ERE720895:ERE720954 FBA720895:FBA720954 FKW720895:FKW720954 FUS720895:FUS720954 GEO720895:GEO720954 GOK720895:GOK720954 GYG720895:GYG720954 HIC720895:HIC720954 HRY720895:HRY720954 IBU720895:IBU720954 ILQ720895:ILQ720954 IVM720895:IVM720954 JFI720895:JFI720954 JPE720895:JPE720954 JZA720895:JZA720954 KIW720895:KIW720954 KSS720895:KSS720954 LCO720895:LCO720954 LMK720895:LMK720954 LWG720895:LWG720954 MGC720895:MGC720954 MPY720895:MPY720954 MZU720895:MZU720954 NJQ720895:NJQ720954 NTM720895:NTM720954 ODI720895:ODI720954 ONE720895:ONE720954 OXA720895:OXA720954 PGW720895:PGW720954 PQS720895:PQS720954 QAO720895:QAO720954 QKK720895:QKK720954 QUG720895:QUG720954 REC720895:REC720954 RNY720895:RNY720954 RXU720895:RXU720954 SHQ720895:SHQ720954 SRM720895:SRM720954 TBI720895:TBI720954 TLE720895:TLE720954 TVA720895:TVA720954 UEW720895:UEW720954 UOS720895:UOS720954 UYO720895:UYO720954 VIK720895:VIK720954 VSG720895:VSG720954 WCC720895:WCC720954 WLY720895:WLY720954 WVU720895:WVU720954 O786431:Q786490 JI786431:JI786490 TE786431:TE786490 ADA786431:ADA786490 AMW786431:AMW786490 AWS786431:AWS786490 BGO786431:BGO786490 BQK786431:BQK786490 CAG786431:CAG786490 CKC786431:CKC786490 CTY786431:CTY786490 DDU786431:DDU786490 DNQ786431:DNQ786490 DXM786431:DXM786490 EHI786431:EHI786490 ERE786431:ERE786490 FBA786431:FBA786490 FKW786431:FKW786490 FUS786431:FUS786490 GEO786431:GEO786490 GOK786431:GOK786490 GYG786431:GYG786490 HIC786431:HIC786490 HRY786431:HRY786490 IBU786431:IBU786490 ILQ786431:ILQ786490 IVM786431:IVM786490 JFI786431:JFI786490 JPE786431:JPE786490 JZA786431:JZA786490 KIW786431:KIW786490 KSS786431:KSS786490 LCO786431:LCO786490 LMK786431:LMK786490 LWG786431:LWG786490 MGC786431:MGC786490 MPY786431:MPY786490 MZU786431:MZU786490 NJQ786431:NJQ786490 NTM786431:NTM786490 ODI786431:ODI786490 ONE786431:ONE786490 OXA786431:OXA786490 PGW786431:PGW786490 PQS786431:PQS786490 QAO786431:QAO786490 QKK786431:QKK786490 QUG786431:QUG786490 REC786431:REC786490 RNY786431:RNY786490 RXU786431:RXU786490 SHQ786431:SHQ786490 SRM786431:SRM786490 TBI786431:TBI786490 TLE786431:TLE786490 TVA786431:TVA786490 UEW786431:UEW786490 UOS786431:UOS786490 UYO786431:UYO786490 VIK786431:VIK786490 VSG786431:VSG786490 WCC786431:WCC786490 WLY786431:WLY786490 WVU786431:WVU786490 O851967:Q852026 JI851967:JI852026 TE851967:TE852026 ADA851967:ADA852026 AMW851967:AMW852026 AWS851967:AWS852026 BGO851967:BGO852026 BQK851967:BQK852026 CAG851967:CAG852026 CKC851967:CKC852026 CTY851967:CTY852026 DDU851967:DDU852026 DNQ851967:DNQ852026 DXM851967:DXM852026 EHI851967:EHI852026 ERE851967:ERE852026 FBA851967:FBA852026 FKW851967:FKW852026 FUS851967:FUS852026 GEO851967:GEO852026 GOK851967:GOK852026 GYG851967:GYG852026 HIC851967:HIC852026 HRY851967:HRY852026 IBU851967:IBU852026 ILQ851967:ILQ852026 IVM851967:IVM852026 JFI851967:JFI852026 JPE851967:JPE852026 JZA851967:JZA852026 KIW851967:KIW852026 KSS851967:KSS852026 LCO851967:LCO852026 LMK851967:LMK852026 LWG851967:LWG852026 MGC851967:MGC852026 MPY851967:MPY852026 MZU851967:MZU852026 NJQ851967:NJQ852026 NTM851967:NTM852026 ODI851967:ODI852026 ONE851967:ONE852026 OXA851967:OXA852026 PGW851967:PGW852026 PQS851967:PQS852026 QAO851967:QAO852026 QKK851967:QKK852026 QUG851967:QUG852026 REC851967:REC852026 RNY851967:RNY852026 RXU851967:RXU852026 SHQ851967:SHQ852026 SRM851967:SRM852026 TBI851967:TBI852026 TLE851967:TLE852026 TVA851967:TVA852026 UEW851967:UEW852026 UOS851967:UOS852026 UYO851967:UYO852026 VIK851967:VIK852026 VSG851967:VSG852026 WCC851967:WCC852026 WLY851967:WLY852026 WVU851967:WVU852026 O917503:Q917562 JI917503:JI917562 TE917503:TE917562 ADA917503:ADA917562 AMW917503:AMW917562 AWS917503:AWS917562 BGO917503:BGO917562 BQK917503:BQK917562 CAG917503:CAG917562 CKC917503:CKC917562 CTY917503:CTY917562 DDU917503:DDU917562 DNQ917503:DNQ917562 DXM917503:DXM917562 EHI917503:EHI917562 ERE917503:ERE917562 FBA917503:FBA917562 FKW917503:FKW917562 FUS917503:FUS917562 GEO917503:GEO917562 GOK917503:GOK917562 GYG917503:GYG917562 HIC917503:HIC917562 HRY917503:HRY917562 IBU917503:IBU917562 ILQ917503:ILQ917562 IVM917503:IVM917562 JFI917503:JFI917562 JPE917503:JPE917562 JZA917503:JZA917562 KIW917503:KIW917562 KSS917503:KSS917562 LCO917503:LCO917562 LMK917503:LMK917562 LWG917503:LWG917562 MGC917503:MGC917562 MPY917503:MPY917562 MZU917503:MZU917562 NJQ917503:NJQ917562 NTM917503:NTM917562 ODI917503:ODI917562 ONE917503:ONE917562 OXA917503:OXA917562 PGW917503:PGW917562 PQS917503:PQS917562 QAO917503:QAO917562 QKK917503:QKK917562 QUG917503:QUG917562 REC917503:REC917562 RNY917503:RNY917562 RXU917503:RXU917562 SHQ917503:SHQ917562 SRM917503:SRM917562 TBI917503:TBI917562 TLE917503:TLE917562 TVA917503:TVA917562 UEW917503:UEW917562 UOS917503:UOS917562 UYO917503:UYO917562 VIK917503:VIK917562 VSG917503:VSG917562 WCC917503:WCC917562 WLY917503:WLY917562 WVU917503:WVU917562 O983039:Q983098 JI983039:JI983098 TE983039:TE983098 ADA983039:ADA983098 AMW983039:AMW983098 AWS983039:AWS983098 BGO983039:BGO983098 BQK983039:BQK983098 CAG983039:CAG983098 CKC983039:CKC983098 CTY983039:CTY983098 DDU983039:DDU983098 DNQ983039:DNQ983098 DXM983039:DXM983098 EHI983039:EHI983098 ERE983039:ERE983098 FBA983039:FBA983098 FKW983039:FKW983098 FUS983039:FUS983098 GEO983039:GEO983098 GOK983039:GOK983098 GYG983039:GYG983098 HIC983039:HIC983098 HRY983039:HRY983098 IBU983039:IBU983098 ILQ983039:ILQ983098 IVM983039:IVM983098 JFI983039:JFI983098 JPE983039:JPE983098 JZA983039:JZA983098 KIW983039:KIW983098 KSS983039:KSS983098 LCO983039:LCO983098 LMK983039:LMK983098 LWG983039:LWG983098 MGC983039:MGC983098 MPY983039:MPY983098 MZU983039:MZU983098 NJQ983039:NJQ983098 NTM983039:NTM983098 ODI983039:ODI983098 ONE983039:ONE983098 OXA983039:OXA983098 PGW983039:PGW983098 PQS983039:PQS983098 QAO983039:QAO983098 QKK983039:QKK983098 QUG983039:QUG983098 REC983039:REC983098 RNY983039:RNY983098 RXU983039:RXU983098 SHQ983039:SHQ983098 SRM983039:SRM983098 TBI983039:TBI983098 TLE983039:TLE983098 TVA983039:TVA983098 UEW983039:UEW983098 UOS983039:UOS983098 UYO983039:UYO983098 VIK983039:VIK983098 VSG983039:VSG983098 WCC983039:WCC983098 WLY983039:WLY983098 WVU983039:WVU983098 W65535:W65594 JO65535:JO65594 TK65535:TK65594 ADG65535:ADG65594 ANC65535:ANC65594 AWY65535:AWY65594 BGU65535:BGU65594 BQQ65535:BQQ65594 CAM65535:CAM65594 CKI65535:CKI65594 CUE65535:CUE65594 DEA65535:DEA65594 DNW65535:DNW65594 DXS65535:DXS65594 EHO65535:EHO65594 ERK65535:ERK65594 FBG65535:FBG65594 FLC65535:FLC65594 FUY65535:FUY65594 GEU65535:GEU65594 GOQ65535:GOQ65594 GYM65535:GYM65594 HII65535:HII65594 HSE65535:HSE65594 ICA65535:ICA65594 ILW65535:ILW65594 IVS65535:IVS65594 JFO65535:JFO65594 JPK65535:JPK65594 JZG65535:JZG65594 KJC65535:KJC65594 KSY65535:KSY65594 LCU65535:LCU65594 LMQ65535:LMQ65594 LWM65535:LWM65594 MGI65535:MGI65594 MQE65535:MQE65594 NAA65535:NAA65594 NJW65535:NJW65594 NTS65535:NTS65594 ODO65535:ODO65594 ONK65535:ONK65594 OXG65535:OXG65594 PHC65535:PHC65594 PQY65535:PQY65594 QAU65535:QAU65594 QKQ65535:QKQ65594 QUM65535:QUM65594 REI65535:REI65594 ROE65535:ROE65594 RYA65535:RYA65594 SHW65535:SHW65594 SRS65535:SRS65594 TBO65535:TBO65594 TLK65535:TLK65594 TVG65535:TVG65594 UFC65535:UFC65594 UOY65535:UOY65594 UYU65535:UYU65594 VIQ65535:VIQ65594 VSM65535:VSM65594 WCI65535:WCI65594 WME65535:WME65594 WWA65535:WWA65594 W131071:W131130 JO131071:JO131130 TK131071:TK131130 ADG131071:ADG131130 ANC131071:ANC131130 AWY131071:AWY131130 BGU131071:BGU131130 BQQ131071:BQQ131130 CAM131071:CAM131130 CKI131071:CKI131130 CUE131071:CUE131130 DEA131071:DEA131130 DNW131071:DNW131130 DXS131071:DXS131130 EHO131071:EHO131130 ERK131071:ERK131130 FBG131071:FBG131130 FLC131071:FLC131130 FUY131071:FUY131130 GEU131071:GEU131130 GOQ131071:GOQ131130 GYM131071:GYM131130 HII131071:HII131130 HSE131071:HSE131130 ICA131071:ICA131130 ILW131071:ILW131130 IVS131071:IVS131130 JFO131071:JFO131130 JPK131071:JPK131130 JZG131071:JZG131130 KJC131071:KJC131130 KSY131071:KSY131130 LCU131071:LCU131130 LMQ131071:LMQ131130 LWM131071:LWM131130 MGI131071:MGI131130 MQE131071:MQE131130 NAA131071:NAA131130 NJW131071:NJW131130 NTS131071:NTS131130 ODO131071:ODO131130 ONK131071:ONK131130 OXG131071:OXG131130 PHC131071:PHC131130 PQY131071:PQY131130 QAU131071:QAU131130 QKQ131071:QKQ131130 QUM131071:QUM131130 REI131071:REI131130 ROE131071:ROE131130 RYA131071:RYA131130 SHW131071:SHW131130 SRS131071:SRS131130 TBO131071:TBO131130 TLK131071:TLK131130 TVG131071:TVG131130 UFC131071:UFC131130 UOY131071:UOY131130 UYU131071:UYU131130 VIQ131071:VIQ131130 VSM131071:VSM131130 WCI131071:WCI131130 WME131071:WME131130 WWA131071:WWA131130 W196607:W196666 JO196607:JO196666 TK196607:TK196666 ADG196607:ADG196666 ANC196607:ANC196666 AWY196607:AWY196666 BGU196607:BGU196666 BQQ196607:BQQ196666 CAM196607:CAM196666 CKI196607:CKI196666 CUE196607:CUE196666 DEA196607:DEA196666 DNW196607:DNW196666 DXS196607:DXS196666 EHO196607:EHO196666 ERK196607:ERK196666 FBG196607:FBG196666 FLC196607:FLC196666 FUY196607:FUY196666 GEU196607:GEU196666 GOQ196607:GOQ196666 GYM196607:GYM196666 HII196607:HII196666 HSE196607:HSE196666 ICA196607:ICA196666 ILW196607:ILW196666 IVS196607:IVS196666 JFO196607:JFO196666 JPK196607:JPK196666 JZG196607:JZG196666 KJC196607:KJC196666 KSY196607:KSY196666 LCU196607:LCU196666 LMQ196607:LMQ196666 LWM196607:LWM196666 MGI196607:MGI196666 MQE196607:MQE196666 NAA196607:NAA196666 NJW196607:NJW196666 NTS196607:NTS196666 ODO196607:ODO196666 ONK196607:ONK196666 OXG196607:OXG196666 PHC196607:PHC196666 PQY196607:PQY196666 QAU196607:QAU196666 QKQ196607:QKQ196666 QUM196607:QUM196666 REI196607:REI196666 ROE196607:ROE196666 RYA196607:RYA196666 SHW196607:SHW196666 SRS196607:SRS196666 TBO196607:TBO196666 TLK196607:TLK196666 TVG196607:TVG196666 UFC196607:UFC196666 UOY196607:UOY196666 UYU196607:UYU196666 VIQ196607:VIQ196666 VSM196607:VSM196666 WCI196607:WCI196666 WME196607:WME196666 WWA196607:WWA196666 W262143:W262202 JO262143:JO262202 TK262143:TK262202 ADG262143:ADG262202 ANC262143:ANC262202 AWY262143:AWY262202 BGU262143:BGU262202 BQQ262143:BQQ262202 CAM262143:CAM262202 CKI262143:CKI262202 CUE262143:CUE262202 DEA262143:DEA262202 DNW262143:DNW262202 DXS262143:DXS262202 EHO262143:EHO262202 ERK262143:ERK262202 FBG262143:FBG262202 FLC262143:FLC262202 FUY262143:FUY262202 GEU262143:GEU262202 GOQ262143:GOQ262202 GYM262143:GYM262202 HII262143:HII262202 HSE262143:HSE262202 ICA262143:ICA262202 ILW262143:ILW262202 IVS262143:IVS262202 JFO262143:JFO262202 JPK262143:JPK262202 JZG262143:JZG262202 KJC262143:KJC262202 KSY262143:KSY262202 LCU262143:LCU262202 LMQ262143:LMQ262202 LWM262143:LWM262202 MGI262143:MGI262202 MQE262143:MQE262202 NAA262143:NAA262202 NJW262143:NJW262202 NTS262143:NTS262202 ODO262143:ODO262202 ONK262143:ONK262202 OXG262143:OXG262202 PHC262143:PHC262202 PQY262143:PQY262202 QAU262143:QAU262202 QKQ262143:QKQ262202 QUM262143:QUM262202 REI262143:REI262202 ROE262143:ROE262202 RYA262143:RYA262202 SHW262143:SHW262202 SRS262143:SRS262202 TBO262143:TBO262202 TLK262143:TLK262202 TVG262143:TVG262202 UFC262143:UFC262202 UOY262143:UOY262202 UYU262143:UYU262202 VIQ262143:VIQ262202 VSM262143:VSM262202 WCI262143:WCI262202 WME262143:WME262202 WWA262143:WWA262202 W327679:W327738 JO327679:JO327738 TK327679:TK327738 ADG327679:ADG327738 ANC327679:ANC327738 AWY327679:AWY327738 BGU327679:BGU327738 BQQ327679:BQQ327738 CAM327679:CAM327738 CKI327679:CKI327738 CUE327679:CUE327738 DEA327679:DEA327738 DNW327679:DNW327738 DXS327679:DXS327738 EHO327679:EHO327738 ERK327679:ERK327738 FBG327679:FBG327738 FLC327679:FLC327738 FUY327679:FUY327738 GEU327679:GEU327738 GOQ327679:GOQ327738 GYM327679:GYM327738 HII327679:HII327738 HSE327679:HSE327738 ICA327679:ICA327738 ILW327679:ILW327738 IVS327679:IVS327738 JFO327679:JFO327738 JPK327679:JPK327738 JZG327679:JZG327738 KJC327679:KJC327738 KSY327679:KSY327738 LCU327679:LCU327738 LMQ327679:LMQ327738 LWM327679:LWM327738 MGI327679:MGI327738 MQE327679:MQE327738 NAA327679:NAA327738 NJW327679:NJW327738 NTS327679:NTS327738 ODO327679:ODO327738 ONK327679:ONK327738 OXG327679:OXG327738 PHC327679:PHC327738 PQY327679:PQY327738 QAU327679:QAU327738 QKQ327679:QKQ327738 QUM327679:QUM327738 REI327679:REI327738 ROE327679:ROE327738 RYA327679:RYA327738 SHW327679:SHW327738 SRS327679:SRS327738 TBO327679:TBO327738 TLK327679:TLK327738 TVG327679:TVG327738 UFC327679:UFC327738 UOY327679:UOY327738 UYU327679:UYU327738 VIQ327679:VIQ327738 VSM327679:VSM327738 WCI327679:WCI327738 WME327679:WME327738 WWA327679:WWA327738 W393215:W393274 JO393215:JO393274 TK393215:TK393274 ADG393215:ADG393274 ANC393215:ANC393274 AWY393215:AWY393274 BGU393215:BGU393274 BQQ393215:BQQ393274 CAM393215:CAM393274 CKI393215:CKI393274 CUE393215:CUE393274 DEA393215:DEA393274 DNW393215:DNW393274 DXS393215:DXS393274 EHO393215:EHO393274 ERK393215:ERK393274 FBG393215:FBG393274 FLC393215:FLC393274 FUY393215:FUY393274 GEU393215:GEU393274 GOQ393215:GOQ393274 GYM393215:GYM393274 HII393215:HII393274 HSE393215:HSE393274 ICA393215:ICA393274 ILW393215:ILW393274 IVS393215:IVS393274 JFO393215:JFO393274 JPK393215:JPK393274 JZG393215:JZG393274 KJC393215:KJC393274 KSY393215:KSY393274 LCU393215:LCU393274 LMQ393215:LMQ393274 LWM393215:LWM393274 MGI393215:MGI393274 MQE393215:MQE393274 NAA393215:NAA393274 NJW393215:NJW393274 NTS393215:NTS393274 ODO393215:ODO393274 ONK393215:ONK393274 OXG393215:OXG393274 PHC393215:PHC393274 PQY393215:PQY393274 QAU393215:QAU393274 QKQ393215:QKQ393274 QUM393215:QUM393274 REI393215:REI393274 ROE393215:ROE393274 RYA393215:RYA393274 SHW393215:SHW393274 SRS393215:SRS393274 TBO393215:TBO393274 TLK393215:TLK393274 TVG393215:TVG393274 UFC393215:UFC393274 UOY393215:UOY393274 UYU393215:UYU393274 VIQ393215:VIQ393274 VSM393215:VSM393274 WCI393215:WCI393274 WME393215:WME393274 WWA393215:WWA393274 W458751:W458810 JO458751:JO458810 TK458751:TK458810 ADG458751:ADG458810 ANC458751:ANC458810 AWY458751:AWY458810 BGU458751:BGU458810 BQQ458751:BQQ458810 CAM458751:CAM458810 CKI458751:CKI458810 CUE458751:CUE458810 DEA458751:DEA458810 DNW458751:DNW458810 DXS458751:DXS458810 EHO458751:EHO458810 ERK458751:ERK458810 FBG458751:FBG458810 FLC458751:FLC458810 FUY458751:FUY458810 GEU458751:GEU458810 GOQ458751:GOQ458810 GYM458751:GYM458810 HII458751:HII458810 HSE458751:HSE458810 ICA458751:ICA458810 ILW458751:ILW458810 IVS458751:IVS458810 JFO458751:JFO458810 JPK458751:JPK458810 JZG458751:JZG458810 KJC458751:KJC458810 KSY458751:KSY458810 LCU458751:LCU458810 LMQ458751:LMQ458810 LWM458751:LWM458810 MGI458751:MGI458810 MQE458751:MQE458810 NAA458751:NAA458810 NJW458751:NJW458810 NTS458751:NTS458810 ODO458751:ODO458810 ONK458751:ONK458810 OXG458751:OXG458810 PHC458751:PHC458810 PQY458751:PQY458810 QAU458751:QAU458810 QKQ458751:QKQ458810 QUM458751:QUM458810 REI458751:REI458810 ROE458751:ROE458810 RYA458751:RYA458810 SHW458751:SHW458810 SRS458751:SRS458810 TBO458751:TBO458810 TLK458751:TLK458810 TVG458751:TVG458810 UFC458751:UFC458810 UOY458751:UOY458810 UYU458751:UYU458810 VIQ458751:VIQ458810 VSM458751:VSM458810 WCI458751:WCI458810 WME458751:WME458810 WWA458751:WWA458810 W524287:W524346 JO524287:JO524346 TK524287:TK524346 ADG524287:ADG524346 ANC524287:ANC524346 AWY524287:AWY524346 BGU524287:BGU524346 BQQ524287:BQQ524346 CAM524287:CAM524346 CKI524287:CKI524346 CUE524287:CUE524346 DEA524287:DEA524346 DNW524287:DNW524346 DXS524287:DXS524346 EHO524287:EHO524346 ERK524287:ERK524346 FBG524287:FBG524346 FLC524287:FLC524346 FUY524287:FUY524346 GEU524287:GEU524346 GOQ524287:GOQ524346 GYM524287:GYM524346 HII524287:HII524346 HSE524287:HSE524346 ICA524287:ICA524346 ILW524287:ILW524346 IVS524287:IVS524346 JFO524287:JFO524346 JPK524287:JPK524346 JZG524287:JZG524346 KJC524287:KJC524346 KSY524287:KSY524346 LCU524287:LCU524346 LMQ524287:LMQ524346 LWM524287:LWM524346 MGI524287:MGI524346 MQE524287:MQE524346 NAA524287:NAA524346 NJW524287:NJW524346 NTS524287:NTS524346 ODO524287:ODO524346 ONK524287:ONK524346 OXG524287:OXG524346 PHC524287:PHC524346 PQY524287:PQY524346 QAU524287:QAU524346 QKQ524287:QKQ524346 QUM524287:QUM524346 REI524287:REI524346 ROE524287:ROE524346 RYA524287:RYA524346 SHW524287:SHW524346 SRS524287:SRS524346 TBO524287:TBO524346 TLK524287:TLK524346 TVG524287:TVG524346 UFC524287:UFC524346 UOY524287:UOY524346 UYU524287:UYU524346 VIQ524287:VIQ524346 VSM524287:VSM524346 WCI524287:WCI524346 WME524287:WME524346 WWA524287:WWA524346 W589823:W589882 JO589823:JO589882 TK589823:TK589882 ADG589823:ADG589882 ANC589823:ANC589882 AWY589823:AWY589882 BGU589823:BGU589882 BQQ589823:BQQ589882 CAM589823:CAM589882 CKI589823:CKI589882 CUE589823:CUE589882 DEA589823:DEA589882 DNW589823:DNW589882 DXS589823:DXS589882 EHO589823:EHO589882 ERK589823:ERK589882 FBG589823:FBG589882 FLC589823:FLC589882 FUY589823:FUY589882 GEU589823:GEU589882 GOQ589823:GOQ589882 GYM589823:GYM589882 HII589823:HII589882 HSE589823:HSE589882 ICA589823:ICA589882 ILW589823:ILW589882 IVS589823:IVS589882 JFO589823:JFO589882 JPK589823:JPK589882 JZG589823:JZG589882 KJC589823:KJC589882 KSY589823:KSY589882 LCU589823:LCU589882 LMQ589823:LMQ589882 LWM589823:LWM589882 MGI589823:MGI589882 MQE589823:MQE589882 NAA589823:NAA589882 NJW589823:NJW589882 NTS589823:NTS589882 ODO589823:ODO589882 ONK589823:ONK589882 OXG589823:OXG589882 PHC589823:PHC589882 PQY589823:PQY589882 QAU589823:QAU589882 QKQ589823:QKQ589882 QUM589823:QUM589882 REI589823:REI589882 ROE589823:ROE589882 RYA589823:RYA589882 SHW589823:SHW589882 SRS589823:SRS589882 TBO589823:TBO589882 TLK589823:TLK589882 TVG589823:TVG589882 UFC589823:UFC589882 UOY589823:UOY589882 UYU589823:UYU589882 VIQ589823:VIQ589882 VSM589823:VSM589882 WCI589823:WCI589882 WME589823:WME589882 WWA589823:WWA589882 W655359:W655418 JO655359:JO655418 TK655359:TK655418 ADG655359:ADG655418 ANC655359:ANC655418 AWY655359:AWY655418 BGU655359:BGU655418 BQQ655359:BQQ655418 CAM655359:CAM655418 CKI655359:CKI655418 CUE655359:CUE655418 DEA655359:DEA655418 DNW655359:DNW655418 DXS655359:DXS655418 EHO655359:EHO655418 ERK655359:ERK655418 FBG655359:FBG655418 FLC655359:FLC655418 FUY655359:FUY655418 GEU655359:GEU655418 GOQ655359:GOQ655418 GYM655359:GYM655418 HII655359:HII655418 HSE655359:HSE655418 ICA655359:ICA655418 ILW655359:ILW655418 IVS655359:IVS655418 JFO655359:JFO655418 JPK655359:JPK655418 JZG655359:JZG655418 KJC655359:KJC655418 KSY655359:KSY655418 LCU655359:LCU655418 LMQ655359:LMQ655418 LWM655359:LWM655418 MGI655359:MGI655418 MQE655359:MQE655418 NAA655359:NAA655418 NJW655359:NJW655418 NTS655359:NTS655418 ODO655359:ODO655418 ONK655359:ONK655418 OXG655359:OXG655418 PHC655359:PHC655418 PQY655359:PQY655418 QAU655359:QAU655418 QKQ655359:QKQ655418 QUM655359:QUM655418 REI655359:REI655418 ROE655359:ROE655418 RYA655359:RYA655418 SHW655359:SHW655418 SRS655359:SRS655418 TBO655359:TBO655418 TLK655359:TLK655418 TVG655359:TVG655418 UFC655359:UFC655418 UOY655359:UOY655418 UYU655359:UYU655418 VIQ655359:VIQ655418 VSM655359:VSM655418 WCI655359:WCI655418 WME655359:WME655418 WWA655359:WWA655418 W720895:W720954 JO720895:JO720954 TK720895:TK720954 ADG720895:ADG720954 ANC720895:ANC720954 AWY720895:AWY720954 BGU720895:BGU720954 BQQ720895:BQQ720954 CAM720895:CAM720954 CKI720895:CKI720954 CUE720895:CUE720954 DEA720895:DEA720954 DNW720895:DNW720954 DXS720895:DXS720954 EHO720895:EHO720954 ERK720895:ERK720954 FBG720895:FBG720954 FLC720895:FLC720954 FUY720895:FUY720954 GEU720895:GEU720954 GOQ720895:GOQ720954 GYM720895:GYM720954 HII720895:HII720954 HSE720895:HSE720954 ICA720895:ICA720954 ILW720895:ILW720954 IVS720895:IVS720954 JFO720895:JFO720954 JPK720895:JPK720954 JZG720895:JZG720954 KJC720895:KJC720954 KSY720895:KSY720954 LCU720895:LCU720954 LMQ720895:LMQ720954 LWM720895:LWM720954 MGI720895:MGI720954 MQE720895:MQE720954 NAA720895:NAA720954 NJW720895:NJW720954 NTS720895:NTS720954 ODO720895:ODO720954 ONK720895:ONK720954 OXG720895:OXG720954 PHC720895:PHC720954 PQY720895:PQY720954 QAU720895:QAU720954 QKQ720895:QKQ720954 QUM720895:QUM720954 REI720895:REI720954 ROE720895:ROE720954 RYA720895:RYA720954 SHW720895:SHW720954 SRS720895:SRS720954 TBO720895:TBO720954 TLK720895:TLK720954 TVG720895:TVG720954 UFC720895:UFC720954 UOY720895:UOY720954 UYU720895:UYU720954 VIQ720895:VIQ720954 VSM720895:VSM720954 WCI720895:WCI720954 WME720895:WME720954 WWA720895:WWA720954 W786431:W786490 JO786431:JO786490 TK786431:TK786490 ADG786431:ADG786490 ANC786431:ANC786490 AWY786431:AWY786490 BGU786431:BGU786490 BQQ786431:BQQ786490 CAM786431:CAM786490 CKI786431:CKI786490 CUE786431:CUE786490 DEA786431:DEA786490 DNW786431:DNW786490 DXS786431:DXS786490 EHO786431:EHO786490 ERK786431:ERK786490 FBG786431:FBG786490 FLC786431:FLC786490 FUY786431:FUY786490 GEU786431:GEU786490 GOQ786431:GOQ786490 GYM786431:GYM786490 HII786431:HII786490 HSE786431:HSE786490 ICA786431:ICA786490 ILW786431:ILW786490 IVS786431:IVS786490 JFO786431:JFO786490 JPK786431:JPK786490 JZG786431:JZG786490 KJC786431:KJC786490 KSY786431:KSY786490 LCU786431:LCU786490 LMQ786431:LMQ786490 LWM786431:LWM786490 MGI786431:MGI786490 MQE786431:MQE786490 NAA786431:NAA786490 NJW786431:NJW786490 NTS786431:NTS786490 ODO786431:ODO786490 ONK786431:ONK786490 OXG786431:OXG786490 PHC786431:PHC786490 PQY786431:PQY786490 QAU786431:QAU786490 QKQ786431:QKQ786490 QUM786431:QUM786490 REI786431:REI786490 ROE786431:ROE786490 RYA786431:RYA786490 SHW786431:SHW786490 SRS786431:SRS786490 TBO786431:TBO786490 TLK786431:TLK786490 TVG786431:TVG786490 UFC786431:UFC786490 UOY786431:UOY786490 UYU786431:UYU786490 VIQ786431:VIQ786490 VSM786431:VSM786490 WCI786431:WCI786490 WME786431:WME786490 WWA786431:WWA786490 W851967:W852026 JO851967:JO852026 TK851967:TK852026 ADG851967:ADG852026 ANC851967:ANC852026 AWY851967:AWY852026 BGU851967:BGU852026 BQQ851967:BQQ852026 CAM851967:CAM852026 CKI851967:CKI852026 CUE851967:CUE852026 DEA851967:DEA852026 DNW851967:DNW852026 DXS851967:DXS852026 EHO851967:EHO852026 ERK851967:ERK852026 FBG851967:FBG852026 FLC851967:FLC852026 FUY851967:FUY852026 GEU851967:GEU852026 GOQ851967:GOQ852026 GYM851967:GYM852026 HII851967:HII852026 HSE851967:HSE852026 ICA851967:ICA852026 ILW851967:ILW852026 IVS851967:IVS852026 JFO851967:JFO852026 JPK851967:JPK852026 JZG851967:JZG852026 KJC851967:KJC852026 KSY851967:KSY852026 LCU851967:LCU852026 LMQ851967:LMQ852026 LWM851967:LWM852026 MGI851967:MGI852026 MQE851967:MQE852026 NAA851967:NAA852026 NJW851967:NJW852026 NTS851967:NTS852026 ODO851967:ODO852026 ONK851967:ONK852026 OXG851967:OXG852026 PHC851967:PHC852026 PQY851967:PQY852026 QAU851967:QAU852026 QKQ851967:QKQ852026 QUM851967:QUM852026 REI851967:REI852026 ROE851967:ROE852026 RYA851967:RYA852026 SHW851967:SHW852026 SRS851967:SRS852026 TBO851967:TBO852026 TLK851967:TLK852026 TVG851967:TVG852026 UFC851967:UFC852026 UOY851967:UOY852026 UYU851967:UYU852026 VIQ851967:VIQ852026 VSM851967:VSM852026 WCI851967:WCI852026 WME851967:WME852026 WWA851967:WWA852026 W917503:W917562 JO917503:JO917562 TK917503:TK917562 ADG917503:ADG917562 ANC917503:ANC917562 AWY917503:AWY917562 BGU917503:BGU917562 BQQ917503:BQQ917562 CAM917503:CAM917562 CKI917503:CKI917562 CUE917503:CUE917562 DEA917503:DEA917562 DNW917503:DNW917562 DXS917503:DXS917562 EHO917503:EHO917562 ERK917503:ERK917562 FBG917503:FBG917562 FLC917503:FLC917562 FUY917503:FUY917562 GEU917503:GEU917562 GOQ917503:GOQ917562 GYM917503:GYM917562 HII917503:HII917562 HSE917503:HSE917562 ICA917503:ICA917562 ILW917503:ILW917562 IVS917503:IVS917562 JFO917503:JFO917562 JPK917503:JPK917562 JZG917503:JZG917562 KJC917503:KJC917562 KSY917503:KSY917562 LCU917503:LCU917562 LMQ917503:LMQ917562 LWM917503:LWM917562 MGI917503:MGI917562 MQE917503:MQE917562 NAA917503:NAA917562 NJW917503:NJW917562 NTS917503:NTS917562 ODO917503:ODO917562 ONK917503:ONK917562 OXG917503:OXG917562 PHC917503:PHC917562 PQY917503:PQY917562 QAU917503:QAU917562 QKQ917503:QKQ917562 QUM917503:QUM917562 REI917503:REI917562 ROE917503:ROE917562 RYA917503:RYA917562 SHW917503:SHW917562 SRS917503:SRS917562 TBO917503:TBO917562 TLK917503:TLK917562 TVG917503:TVG917562 UFC917503:UFC917562 UOY917503:UOY917562 UYU917503:UYU917562 VIQ917503:VIQ917562 VSM917503:VSM917562 WCI917503:WCI917562 WME917503:WME917562 WWA917503:WWA917562 W983039:W983098 JO983039:JO983098 TK983039:TK983098 ADG983039:ADG983098 ANC983039:ANC983098 AWY983039:AWY983098 BGU983039:BGU983098 BQQ983039:BQQ983098 CAM983039:CAM983098 CKI983039:CKI983098 CUE983039:CUE983098 DEA983039:DEA983098 DNW983039:DNW983098 DXS983039:DXS983098 EHO983039:EHO983098 ERK983039:ERK983098 FBG983039:FBG983098 FLC983039:FLC983098 FUY983039:FUY983098 GEU983039:GEU983098 GOQ983039:GOQ983098 GYM983039:GYM983098 HII983039:HII983098 HSE983039:HSE983098 ICA983039:ICA983098 ILW983039:ILW983098 IVS983039:IVS983098 JFO983039:JFO983098 JPK983039:JPK983098 JZG983039:JZG983098 KJC983039:KJC983098 KSY983039:KSY983098 LCU983039:LCU983098 LMQ983039:LMQ983098 LWM983039:LWM983098 MGI983039:MGI983098 MQE983039:MQE983098 NAA983039:NAA983098 NJW983039:NJW983098 NTS983039:NTS983098 ODO983039:ODO983098 ONK983039:ONK983098 OXG983039:OXG983098 PHC983039:PHC983098 PQY983039:PQY983098 QAU983039:QAU983098 QKQ983039:QKQ983098 QUM983039:QUM983098 REI983039:REI983098 ROE983039:ROE983098 RYA983039:RYA983098 SHW983039:SHW983098 SRS983039:SRS983098 TBO983039:TBO983098 TLK983039:TLK983098 TVG983039:TVG983098 UFC983039:UFC983098 UOY983039:UOY983098 UYU983039:UYU983098 VIQ983039:VIQ983098 VSM983039:VSM983098 WCI983039:WCI983098 WME983039:WME983098 WWA983039:WWA983098 U65535:U65594 JM65535:JM65594 TI65535:TI65594 ADE65535:ADE65594 ANA65535:ANA65594 AWW65535:AWW65594 BGS65535:BGS65594 BQO65535:BQO65594 CAK65535:CAK65594 CKG65535:CKG65594 CUC65535:CUC65594 DDY65535:DDY65594 DNU65535:DNU65594 DXQ65535:DXQ65594 EHM65535:EHM65594 ERI65535:ERI65594 FBE65535:FBE65594 FLA65535:FLA65594 FUW65535:FUW65594 GES65535:GES65594 GOO65535:GOO65594 GYK65535:GYK65594 HIG65535:HIG65594 HSC65535:HSC65594 IBY65535:IBY65594 ILU65535:ILU65594 IVQ65535:IVQ65594 JFM65535:JFM65594 JPI65535:JPI65594 JZE65535:JZE65594 KJA65535:KJA65594 KSW65535:KSW65594 LCS65535:LCS65594 LMO65535:LMO65594 LWK65535:LWK65594 MGG65535:MGG65594 MQC65535:MQC65594 MZY65535:MZY65594 NJU65535:NJU65594 NTQ65535:NTQ65594 ODM65535:ODM65594 ONI65535:ONI65594 OXE65535:OXE65594 PHA65535:PHA65594 PQW65535:PQW65594 QAS65535:QAS65594 QKO65535:QKO65594 QUK65535:QUK65594 REG65535:REG65594 ROC65535:ROC65594 RXY65535:RXY65594 SHU65535:SHU65594 SRQ65535:SRQ65594 TBM65535:TBM65594 TLI65535:TLI65594 TVE65535:TVE65594 UFA65535:UFA65594 UOW65535:UOW65594 UYS65535:UYS65594 VIO65535:VIO65594 VSK65535:VSK65594 WCG65535:WCG65594 WMC65535:WMC65594 WVY65535:WVY65594 U131071:U131130 JM131071:JM131130 TI131071:TI131130 ADE131071:ADE131130 ANA131071:ANA131130 AWW131071:AWW131130 BGS131071:BGS131130 BQO131071:BQO131130 CAK131071:CAK131130 CKG131071:CKG131130 CUC131071:CUC131130 DDY131071:DDY131130 DNU131071:DNU131130 DXQ131071:DXQ131130 EHM131071:EHM131130 ERI131071:ERI131130 FBE131071:FBE131130 FLA131071:FLA131130 FUW131071:FUW131130 GES131071:GES131130 GOO131071:GOO131130 GYK131071:GYK131130 HIG131071:HIG131130 HSC131071:HSC131130 IBY131071:IBY131130 ILU131071:ILU131130 IVQ131071:IVQ131130 JFM131071:JFM131130 JPI131071:JPI131130 JZE131071:JZE131130 KJA131071:KJA131130 KSW131071:KSW131130 LCS131071:LCS131130 LMO131071:LMO131130 LWK131071:LWK131130 MGG131071:MGG131130 MQC131071:MQC131130 MZY131071:MZY131130 NJU131071:NJU131130 NTQ131071:NTQ131130 ODM131071:ODM131130 ONI131071:ONI131130 OXE131071:OXE131130 PHA131071:PHA131130 PQW131071:PQW131130 QAS131071:QAS131130 QKO131071:QKO131130 QUK131071:QUK131130 REG131071:REG131130 ROC131071:ROC131130 RXY131071:RXY131130 SHU131071:SHU131130 SRQ131071:SRQ131130 TBM131071:TBM131130 TLI131071:TLI131130 TVE131071:TVE131130 UFA131071:UFA131130 UOW131071:UOW131130 UYS131071:UYS131130 VIO131071:VIO131130 VSK131071:VSK131130 WCG131071:WCG131130 WMC131071:WMC131130 WVY131071:WVY131130 U196607:U196666 JM196607:JM196666 TI196607:TI196666 ADE196607:ADE196666 ANA196607:ANA196666 AWW196607:AWW196666 BGS196607:BGS196666 BQO196607:BQO196666 CAK196607:CAK196666 CKG196607:CKG196666 CUC196607:CUC196666 DDY196607:DDY196666 DNU196607:DNU196666 DXQ196607:DXQ196666 EHM196607:EHM196666 ERI196607:ERI196666 FBE196607:FBE196666 FLA196607:FLA196666 FUW196607:FUW196666 GES196607:GES196666 GOO196607:GOO196666 GYK196607:GYK196666 HIG196607:HIG196666 HSC196607:HSC196666 IBY196607:IBY196666 ILU196607:ILU196666 IVQ196607:IVQ196666 JFM196607:JFM196666 JPI196607:JPI196666 JZE196607:JZE196666 KJA196607:KJA196666 KSW196607:KSW196666 LCS196607:LCS196666 LMO196607:LMO196666 LWK196607:LWK196666 MGG196607:MGG196666 MQC196607:MQC196666 MZY196607:MZY196666 NJU196607:NJU196666 NTQ196607:NTQ196666 ODM196607:ODM196666 ONI196607:ONI196666 OXE196607:OXE196666 PHA196607:PHA196666 PQW196607:PQW196666 QAS196607:QAS196666 QKO196607:QKO196666 QUK196607:QUK196666 REG196607:REG196666 ROC196607:ROC196666 RXY196607:RXY196666 SHU196607:SHU196666 SRQ196607:SRQ196666 TBM196607:TBM196666 TLI196607:TLI196666 TVE196607:TVE196666 UFA196607:UFA196666 UOW196607:UOW196666 UYS196607:UYS196666 VIO196607:VIO196666 VSK196607:VSK196666 WCG196607:WCG196666 WMC196607:WMC196666 WVY196607:WVY196666 U262143:U262202 JM262143:JM262202 TI262143:TI262202 ADE262143:ADE262202 ANA262143:ANA262202 AWW262143:AWW262202 BGS262143:BGS262202 BQO262143:BQO262202 CAK262143:CAK262202 CKG262143:CKG262202 CUC262143:CUC262202 DDY262143:DDY262202 DNU262143:DNU262202 DXQ262143:DXQ262202 EHM262143:EHM262202 ERI262143:ERI262202 FBE262143:FBE262202 FLA262143:FLA262202 FUW262143:FUW262202 GES262143:GES262202 GOO262143:GOO262202 GYK262143:GYK262202 HIG262143:HIG262202 HSC262143:HSC262202 IBY262143:IBY262202 ILU262143:ILU262202 IVQ262143:IVQ262202 JFM262143:JFM262202 JPI262143:JPI262202 JZE262143:JZE262202 KJA262143:KJA262202 KSW262143:KSW262202 LCS262143:LCS262202 LMO262143:LMO262202 LWK262143:LWK262202 MGG262143:MGG262202 MQC262143:MQC262202 MZY262143:MZY262202 NJU262143:NJU262202 NTQ262143:NTQ262202 ODM262143:ODM262202 ONI262143:ONI262202 OXE262143:OXE262202 PHA262143:PHA262202 PQW262143:PQW262202 QAS262143:QAS262202 QKO262143:QKO262202 QUK262143:QUK262202 REG262143:REG262202 ROC262143:ROC262202 RXY262143:RXY262202 SHU262143:SHU262202 SRQ262143:SRQ262202 TBM262143:TBM262202 TLI262143:TLI262202 TVE262143:TVE262202 UFA262143:UFA262202 UOW262143:UOW262202 UYS262143:UYS262202 VIO262143:VIO262202 VSK262143:VSK262202 WCG262143:WCG262202 WMC262143:WMC262202 WVY262143:WVY262202 U327679:U327738 JM327679:JM327738 TI327679:TI327738 ADE327679:ADE327738 ANA327679:ANA327738 AWW327679:AWW327738 BGS327679:BGS327738 BQO327679:BQO327738 CAK327679:CAK327738 CKG327679:CKG327738 CUC327679:CUC327738 DDY327679:DDY327738 DNU327679:DNU327738 DXQ327679:DXQ327738 EHM327679:EHM327738 ERI327679:ERI327738 FBE327679:FBE327738 FLA327679:FLA327738 FUW327679:FUW327738 GES327679:GES327738 GOO327679:GOO327738 GYK327679:GYK327738 HIG327679:HIG327738 HSC327679:HSC327738 IBY327679:IBY327738 ILU327679:ILU327738 IVQ327679:IVQ327738 JFM327679:JFM327738 JPI327679:JPI327738 JZE327679:JZE327738 KJA327679:KJA327738 KSW327679:KSW327738 LCS327679:LCS327738 LMO327679:LMO327738 LWK327679:LWK327738 MGG327679:MGG327738 MQC327679:MQC327738 MZY327679:MZY327738 NJU327679:NJU327738 NTQ327679:NTQ327738 ODM327679:ODM327738 ONI327679:ONI327738 OXE327679:OXE327738 PHA327679:PHA327738 PQW327679:PQW327738 QAS327679:QAS327738 QKO327679:QKO327738 QUK327679:QUK327738 REG327679:REG327738 ROC327679:ROC327738 RXY327679:RXY327738 SHU327679:SHU327738 SRQ327679:SRQ327738 TBM327679:TBM327738 TLI327679:TLI327738 TVE327679:TVE327738 UFA327679:UFA327738 UOW327679:UOW327738 UYS327679:UYS327738 VIO327679:VIO327738 VSK327679:VSK327738 WCG327679:WCG327738 WMC327679:WMC327738 WVY327679:WVY327738 U393215:U393274 JM393215:JM393274 TI393215:TI393274 ADE393215:ADE393274 ANA393215:ANA393274 AWW393215:AWW393274 BGS393215:BGS393274 BQO393215:BQO393274 CAK393215:CAK393274 CKG393215:CKG393274 CUC393215:CUC393274 DDY393215:DDY393274 DNU393215:DNU393274 DXQ393215:DXQ393274 EHM393215:EHM393274 ERI393215:ERI393274 FBE393215:FBE393274 FLA393215:FLA393274 FUW393215:FUW393274 GES393215:GES393274 GOO393215:GOO393274 GYK393215:GYK393274 HIG393215:HIG393274 HSC393215:HSC393274 IBY393215:IBY393274 ILU393215:ILU393274 IVQ393215:IVQ393274 JFM393215:JFM393274 JPI393215:JPI393274 JZE393215:JZE393274 KJA393215:KJA393274 KSW393215:KSW393274 LCS393215:LCS393274 LMO393215:LMO393274 LWK393215:LWK393274 MGG393215:MGG393274 MQC393215:MQC393274 MZY393215:MZY393274 NJU393215:NJU393274 NTQ393215:NTQ393274 ODM393215:ODM393274 ONI393215:ONI393274 OXE393215:OXE393274 PHA393215:PHA393274 PQW393215:PQW393274 QAS393215:QAS393274 QKO393215:QKO393274 QUK393215:QUK393274 REG393215:REG393274 ROC393215:ROC393274 RXY393215:RXY393274 SHU393215:SHU393274 SRQ393215:SRQ393274 TBM393215:TBM393274 TLI393215:TLI393274 TVE393215:TVE393274 UFA393215:UFA393274 UOW393215:UOW393274 UYS393215:UYS393274 VIO393215:VIO393274 VSK393215:VSK393274 WCG393215:WCG393274 WMC393215:WMC393274 WVY393215:WVY393274 U458751:U458810 JM458751:JM458810 TI458751:TI458810 ADE458751:ADE458810 ANA458751:ANA458810 AWW458751:AWW458810 BGS458751:BGS458810 BQO458751:BQO458810 CAK458751:CAK458810 CKG458751:CKG458810 CUC458751:CUC458810 DDY458751:DDY458810 DNU458751:DNU458810 DXQ458751:DXQ458810 EHM458751:EHM458810 ERI458751:ERI458810 FBE458751:FBE458810 FLA458751:FLA458810 FUW458751:FUW458810 GES458751:GES458810 GOO458751:GOO458810 GYK458751:GYK458810 HIG458751:HIG458810 HSC458751:HSC458810 IBY458751:IBY458810 ILU458751:ILU458810 IVQ458751:IVQ458810 JFM458751:JFM458810 JPI458751:JPI458810 JZE458751:JZE458810 KJA458751:KJA458810 KSW458751:KSW458810 LCS458751:LCS458810 LMO458751:LMO458810 LWK458751:LWK458810 MGG458751:MGG458810 MQC458751:MQC458810 MZY458751:MZY458810 NJU458751:NJU458810 NTQ458751:NTQ458810 ODM458751:ODM458810 ONI458751:ONI458810 OXE458751:OXE458810 PHA458751:PHA458810 PQW458751:PQW458810 QAS458751:QAS458810 QKO458751:QKO458810 QUK458751:QUK458810 REG458751:REG458810 ROC458751:ROC458810 RXY458751:RXY458810 SHU458751:SHU458810 SRQ458751:SRQ458810 TBM458751:TBM458810 TLI458751:TLI458810 TVE458751:TVE458810 UFA458751:UFA458810 UOW458751:UOW458810 UYS458751:UYS458810 VIO458751:VIO458810 VSK458751:VSK458810 WCG458751:WCG458810 WMC458751:WMC458810 WVY458751:WVY458810 U524287:U524346 JM524287:JM524346 TI524287:TI524346 ADE524287:ADE524346 ANA524287:ANA524346 AWW524287:AWW524346 BGS524287:BGS524346 BQO524287:BQO524346 CAK524287:CAK524346 CKG524287:CKG524346 CUC524287:CUC524346 DDY524287:DDY524346 DNU524287:DNU524346 DXQ524287:DXQ524346 EHM524287:EHM524346 ERI524287:ERI524346 FBE524287:FBE524346 FLA524287:FLA524346 FUW524287:FUW524346 GES524287:GES524346 GOO524287:GOO524346 GYK524287:GYK524346 HIG524287:HIG524346 HSC524287:HSC524346 IBY524287:IBY524346 ILU524287:ILU524346 IVQ524287:IVQ524346 JFM524287:JFM524346 JPI524287:JPI524346 JZE524287:JZE524346 KJA524287:KJA524346 KSW524287:KSW524346 LCS524287:LCS524346 LMO524287:LMO524346 LWK524287:LWK524346 MGG524287:MGG524346 MQC524287:MQC524346 MZY524287:MZY524346 NJU524287:NJU524346 NTQ524287:NTQ524346 ODM524287:ODM524346 ONI524287:ONI524346 OXE524287:OXE524346 PHA524287:PHA524346 PQW524287:PQW524346 QAS524287:QAS524346 QKO524287:QKO524346 QUK524287:QUK524346 REG524287:REG524346 ROC524287:ROC524346 RXY524287:RXY524346 SHU524287:SHU524346 SRQ524287:SRQ524346 TBM524287:TBM524346 TLI524287:TLI524346 TVE524287:TVE524346 UFA524287:UFA524346 UOW524287:UOW524346 UYS524287:UYS524346 VIO524287:VIO524346 VSK524287:VSK524346 WCG524287:WCG524346 WMC524287:WMC524346 WVY524287:WVY524346 U589823:U589882 JM589823:JM589882 TI589823:TI589882 ADE589823:ADE589882 ANA589823:ANA589882 AWW589823:AWW589882 BGS589823:BGS589882 BQO589823:BQO589882 CAK589823:CAK589882 CKG589823:CKG589882 CUC589823:CUC589882 DDY589823:DDY589882 DNU589823:DNU589882 DXQ589823:DXQ589882 EHM589823:EHM589882 ERI589823:ERI589882 FBE589823:FBE589882 FLA589823:FLA589882 FUW589823:FUW589882 GES589823:GES589882 GOO589823:GOO589882 GYK589823:GYK589882 HIG589823:HIG589882 HSC589823:HSC589882 IBY589823:IBY589882 ILU589823:ILU589882 IVQ589823:IVQ589882 JFM589823:JFM589882 JPI589823:JPI589882 JZE589823:JZE589882 KJA589823:KJA589882 KSW589823:KSW589882 LCS589823:LCS589882 LMO589823:LMO589882 LWK589823:LWK589882 MGG589823:MGG589882 MQC589823:MQC589882 MZY589823:MZY589882 NJU589823:NJU589882 NTQ589823:NTQ589882 ODM589823:ODM589882 ONI589823:ONI589882 OXE589823:OXE589882 PHA589823:PHA589882 PQW589823:PQW589882 QAS589823:QAS589882 QKO589823:QKO589882 QUK589823:QUK589882 REG589823:REG589882 ROC589823:ROC589882 RXY589823:RXY589882 SHU589823:SHU589882 SRQ589823:SRQ589882 TBM589823:TBM589882 TLI589823:TLI589882 TVE589823:TVE589882 UFA589823:UFA589882 UOW589823:UOW589882 UYS589823:UYS589882 VIO589823:VIO589882 VSK589823:VSK589882 WCG589823:WCG589882 WMC589823:WMC589882 WVY589823:WVY589882 U655359:U655418 JM655359:JM655418 TI655359:TI655418 ADE655359:ADE655418 ANA655359:ANA655418 AWW655359:AWW655418 BGS655359:BGS655418 BQO655359:BQO655418 CAK655359:CAK655418 CKG655359:CKG655418 CUC655359:CUC655418 DDY655359:DDY655418 DNU655359:DNU655418 DXQ655359:DXQ655418 EHM655359:EHM655418 ERI655359:ERI655418 FBE655359:FBE655418 FLA655359:FLA655418 FUW655359:FUW655418 GES655359:GES655418 GOO655359:GOO655418 GYK655359:GYK655418 HIG655359:HIG655418 HSC655359:HSC655418 IBY655359:IBY655418 ILU655359:ILU655418 IVQ655359:IVQ655418 JFM655359:JFM655418 JPI655359:JPI655418 JZE655359:JZE655418 KJA655359:KJA655418 KSW655359:KSW655418 LCS655359:LCS655418 LMO655359:LMO655418 LWK655359:LWK655418 MGG655359:MGG655418 MQC655359:MQC655418 MZY655359:MZY655418 NJU655359:NJU655418 NTQ655359:NTQ655418 ODM655359:ODM655418 ONI655359:ONI655418 OXE655359:OXE655418 PHA655359:PHA655418 PQW655359:PQW655418 QAS655359:QAS655418 QKO655359:QKO655418 QUK655359:QUK655418 REG655359:REG655418 ROC655359:ROC655418 RXY655359:RXY655418 SHU655359:SHU655418 SRQ655359:SRQ655418 TBM655359:TBM655418 TLI655359:TLI655418 TVE655359:TVE655418 UFA655359:UFA655418 UOW655359:UOW655418 UYS655359:UYS655418 VIO655359:VIO655418 VSK655359:VSK655418 WCG655359:WCG655418 WMC655359:WMC655418 WVY655359:WVY655418 U720895:U720954 JM720895:JM720954 TI720895:TI720954 ADE720895:ADE720954 ANA720895:ANA720954 AWW720895:AWW720954 BGS720895:BGS720954 BQO720895:BQO720954 CAK720895:CAK720954 CKG720895:CKG720954 CUC720895:CUC720954 DDY720895:DDY720954 DNU720895:DNU720954 DXQ720895:DXQ720954 EHM720895:EHM720954 ERI720895:ERI720954 FBE720895:FBE720954 FLA720895:FLA720954 FUW720895:FUW720954 GES720895:GES720954 GOO720895:GOO720954 GYK720895:GYK720954 HIG720895:HIG720954 HSC720895:HSC720954 IBY720895:IBY720954 ILU720895:ILU720954 IVQ720895:IVQ720954 JFM720895:JFM720954 JPI720895:JPI720954 JZE720895:JZE720954 KJA720895:KJA720954 KSW720895:KSW720954 LCS720895:LCS720954 LMO720895:LMO720954 LWK720895:LWK720954 MGG720895:MGG720954 MQC720895:MQC720954 MZY720895:MZY720954 NJU720895:NJU720954 NTQ720895:NTQ720954 ODM720895:ODM720954 ONI720895:ONI720954 OXE720895:OXE720954 PHA720895:PHA720954 PQW720895:PQW720954 QAS720895:QAS720954 QKO720895:QKO720954 QUK720895:QUK720954 REG720895:REG720954 ROC720895:ROC720954 RXY720895:RXY720954 SHU720895:SHU720954 SRQ720895:SRQ720954 TBM720895:TBM720954 TLI720895:TLI720954 TVE720895:TVE720954 UFA720895:UFA720954 UOW720895:UOW720954 UYS720895:UYS720954 VIO720895:VIO720954 VSK720895:VSK720954 WCG720895:WCG720954 WMC720895:WMC720954 WVY720895:WVY720954 U786431:U786490 JM786431:JM786490 TI786431:TI786490 ADE786431:ADE786490 ANA786431:ANA786490 AWW786431:AWW786490 BGS786431:BGS786490 BQO786431:BQO786490 CAK786431:CAK786490 CKG786431:CKG786490 CUC786431:CUC786490 DDY786431:DDY786490 DNU786431:DNU786490 DXQ786431:DXQ786490 EHM786431:EHM786490 ERI786431:ERI786490 FBE786431:FBE786490 FLA786431:FLA786490 FUW786431:FUW786490 GES786431:GES786490 GOO786431:GOO786490 GYK786431:GYK786490 HIG786431:HIG786490 HSC786431:HSC786490 IBY786431:IBY786490 ILU786431:ILU786490 IVQ786431:IVQ786490 JFM786431:JFM786490 JPI786431:JPI786490 JZE786431:JZE786490 KJA786431:KJA786490 KSW786431:KSW786490 LCS786431:LCS786490 LMO786431:LMO786490 LWK786431:LWK786490 MGG786431:MGG786490 MQC786431:MQC786490 MZY786431:MZY786490 NJU786431:NJU786490 NTQ786431:NTQ786490 ODM786431:ODM786490 ONI786431:ONI786490 OXE786431:OXE786490 PHA786431:PHA786490 PQW786431:PQW786490 QAS786431:QAS786490 QKO786431:QKO786490 QUK786431:QUK786490 REG786431:REG786490 ROC786431:ROC786490 RXY786431:RXY786490 SHU786431:SHU786490 SRQ786431:SRQ786490 TBM786431:TBM786490 TLI786431:TLI786490 TVE786431:TVE786490 UFA786431:UFA786490 UOW786431:UOW786490 UYS786431:UYS786490 VIO786431:VIO786490 VSK786431:VSK786490 WCG786431:WCG786490 WMC786431:WMC786490 WVY786431:WVY786490 U851967:U852026 JM851967:JM852026 TI851967:TI852026 ADE851967:ADE852026 ANA851967:ANA852026 AWW851967:AWW852026 BGS851967:BGS852026 BQO851967:BQO852026 CAK851967:CAK852026 CKG851967:CKG852026 CUC851967:CUC852026 DDY851967:DDY852026 DNU851967:DNU852026 DXQ851967:DXQ852026 EHM851967:EHM852026 ERI851967:ERI852026 FBE851967:FBE852026 FLA851967:FLA852026 FUW851967:FUW852026 GES851967:GES852026 GOO851967:GOO852026 GYK851967:GYK852026 HIG851967:HIG852026 HSC851967:HSC852026 IBY851967:IBY852026 ILU851967:ILU852026 IVQ851967:IVQ852026 JFM851967:JFM852026 JPI851967:JPI852026 JZE851967:JZE852026 KJA851967:KJA852026 KSW851967:KSW852026 LCS851967:LCS852026 LMO851967:LMO852026 LWK851967:LWK852026 MGG851967:MGG852026 MQC851967:MQC852026 MZY851967:MZY852026 NJU851967:NJU852026 NTQ851967:NTQ852026 ODM851967:ODM852026 ONI851967:ONI852026 OXE851967:OXE852026 PHA851967:PHA852026 PQW851967:PQW852026 QAS851967:QAS852026 QKO851967:QKO852026 QUK851967:QUK852026 REG851967:REG852026 ROC851967:ROC852026 RXY851967:RXY852026 SHU851967:SHU852026 SRQ851967:SRQ852026 TBM851967:TBM852026 TLI851967:TLI852026 TVE851967:TVE852026 UFA851967:UFA852026 UOW851967:UOW852026 UYS851967:UYS852026 VIO851967:VIO852026 VSK851967:VSK852026 WCG851967:WCG852026 WMC851967:WMC852026 WVY851967:WVY852026 U917503:U917562 JM917503:JM917562 TI917503:TI917562 ADE917503:ADE917562 ANA917503:ANA917562 AWW917503:AWW917562 BGS917503:BGS917562 BQO917503:BQO917562 CAK917503:CAK917562 CKG917503:CKG917562 CUC917503:CUC917562 DDY917503:DDY917562 DNU917503:DNU917562 DXQ917503:DXQ917562 EHM917503:EHM917562 ERI917503:ERI917562 FBE917503:FBE917562 FLA917503:FLA917562 FUW917503:FUW917562 GES917503:GES917562 GOO917503:GOO917562 GYK917503:GYK917562 HIG917503:HIG917562 HSC917503:HSC917562 IBY917503:IBY917562 ILU917503:ILU917562 IVQ917503:IVQ917562 JFM917503:JFM917562 JPI917503:JPI917562 JZE917503:JZE917562 KJA917503:KJA917562 KSW917503:KSW917562 LCS917503:LCS917562 LMO917503:LMO917562 LWK917503:LWK917562 MGG917503:MGG917562 MQC917503:MQC917562 MZY917503:MZY917562 NJU917503:NJU917562 NTQ917503:NTQ917562 ODM917503:ODM917562 ONI917503:ONI917562 OXE917503:OXE917562 PHA917503:PHA917562 PQW917503:PQW917562 QAS917503:QAS917562 QKO917503:QKO917562 QUK917503:QUK917562 REG917503:REG917562 ROC917503:ROC917562 RXY917503:RXY917562 SHU917503:SHU917562 SRQ917503:SRQ917562 TBM917503:TBM917562 TLI917503:TLI917562 TVE917503:TVE917562 UFA917503:UFA917562 UOW917503:UOW917562 UYS917503:UYS917562 VIO917503:VIO917562 VSK917503:VSK917562 WCG917503:WCG917562 WMC917503:WMC917562 WVY917503:WVY917562 U983039:U983098 JM983039:JM983098 TI983039:TI983098 ADE983039:ADE983098 ANA983039:ANA983098 AWW983039:AWW983098 BGS983039:BGS983098 BQO983039:BQO983098 CAK983039:CAK983098 CKG983039:CKG983098 CUC983039:CUC983098 DDY983039:DDY983098 DNU983039:DNU983098 DXQ983039:DXQ983098 EHM983039:EHM983098 ERI983039:ERI983098 FBE983039:FBE983098 FLA983039:FLA983098 FUW983039:FUW983098 GES983039:GES983098 GOO983039:GOO983098 GYK983039:GYK983098 HIG983039:HIG983098 HSC983039:HSC983098 IBY983039:IBY983098 ILU983039:ILU983098 IVQ983039:IVQ983098 JFM983039:JFM983098 JPI983039:JPI983098 JZE983039:JZE983098 KJA983039:KJA983098 KSW983039:KSW983098 LCS983039:LCS983098 LMO983039:LMO983098 LWK983039:LWK983098 MGG983039:MGG983098 MQC983039:MQC983098 MZY983039:MZY983098 NJU983039:NJU983098 NTQ983039:NTQ983098 ODM983039:ODM983098 ONI983039:ONI983098 OXE983039:OXE983098 PHA983039:PHA983098 PQW983039:PQW983098 QAS983039:QAS983098 QKO983039:QKO983098 QUK983039:QUK983098 REG983039:REG983098 ROC983039:ROC983098 RXY983039:RXY983098 SHU983039:SHU983098 SRQ983039:SRQ983098 TBM983039:TBM983098 TLI983039:TLI983098 TVE983039:TVE983098 UFA983039:UFA983098 UOW983039:UOW983098 UYS983039:UYS983098 VIO983039:VIO983098 VSK983039:VSK983098 WCG983039:WCG983098 WMC983039:WMC983098 WVY983039:WVY983098 Y65535:Y65594 JQ65535:JQ65594 TM65535:TM65594 ADI65535:ADI65594 ANE65535:ANE65594 AXA65535:AXA65594 BGW65535:BGW65594 BQS65535:BQS65594 CAO65535:CAO65594 CKK65535:CKK65594 CUG65535:CUG65594 DEC65535:DEC65594 DNY65535:DNY65594 DXU65535:DXU65594 EHQ65535:EHQ65594 ERM65535:ERM65594 FBI65535:FBI65594 FLE65535:FLE65594 FVA65535:FVA65594 GEW65535:GEW65594 GOS65535:GOS65594 GYO65535:GYO65594 HIK65535:HIK65594 HSG65535:HSG65594 ICC65535:ICC65594 ILY65535:ILY65594 IVU65535:IVU65594 JFQ65535:JFQ65594 JPM65535:JPM65594 JZI65535:JZI65594 KJE65535:KJE65594 KTA65535:KTA65594 LCW65535:LCW65594 LMS65535:LMS65594 LWO65535:LWO65594 MGK65535:MGK65594 MQG65535:MQG65594 NAC65535:NAC65594 NJY65535:NJY65594 NTU65535:NTU65594 ODQ65535:ODQ65594 ONM65535:ONM65594 OXI65535:OXI65594 PHE65535:PHE65594 PRA65535:PRA65594 QAW65535:QAW65594 QKS65535:QKS65594 QUO65535:QUO65594 REK65535:REK65594 ROG65535:ROG65594 RYC65535:RYC65594 SHY65535:SHY65594 SRU65535:SRU65594 TBQ65535:TBQ65594 TLM65535:TLM65594 TVI65535:TVI65594 UFE65535:UFE65594 UPA65535:UPA65594 UYW65535:UYW65594 VIS65535:VIS65594 VSO65535:VSO65594 WCK65535:WCK65594 WMG65535:WMG65594 WWC65535:WWC65594 Y131071:Y131130 JQ131071:JQ131130 TM131071:TM131130 ADI131071:ADI131130 ANE131071:ANE131130 AXA131071:AXA131130 BGW131071:BGW131130 BQS131071:BQS131130 CAO131071:CAO131130 CKK131071:CKK131130 CUG131071:CUG131130 DEC131071:DEC131130 DNY131071:DNY131130 DXU131071:DXU131130 EHQ131071:EHQ131130 ERM131071:ERM131130 FBI131071:FBI131130 FLE131071:FLE131130 FVA131071:FVA131130 GEW131071:GEW131130 GOS131071:GOS131130 GYO131071:GYO131130 HIK131071:HIK131130 HSG131071:HSG131130 ICC131071:ICC131130 ILY131071:ILY131130 IVU131071:IVU131130 JFQ131071:JFQ131130 JPM131071:JPM131130 JZI131071:JZI131130 KJE131071:KJE131130 KTA131071:KTA131130 LCW131071:LCW131130 LMS131071:LMS131130 LWO131071:LWO131130 MGK131071:MGK131130 MQG131071:MQG131130 NAC131071:NAC131130 NJY131071:NJY131130 NTU131071:NTU131130 ODQ131071:ODQ131130 ONM131071:ONM131130 OXI131071:OXI131130 PHE131071:PHE131130 PRA131071:PRA131130 QAW131071:QAW131130 QKS131071:QKS131130 QUO131071:QUO131130 REK131071:REK131130 ROG131071:ROG131130 RYC131071:RYC131130 SHY131071:SHY131130 SRU131071:SRU131130 TBQ131071:TBQ131130 TLM131071:TLM131130 TVI131071:TVI131130 UFE131071:UFE131130 UPA131071:UPA131130 UYW131071:UYW131130 VIS131071:VIS131130 VSO131071:VSO131130 WCK131071:WCK131130 WMG131071:WMG131130 WWC131071:WWC131130 Y196607:Y196666 JQ196607:JQ196666 TM196607:TM196666 ADI196607:ADI196666 ANE196607:ANE196666 AXA196607:AXA196666 BGW196607:BGW196666 BQS196607:BQS196666 CAO196607:CAO196666 CKK196607:CKK196666 CUG196607:CUG196666 DEC196607:DEC196666 DNY196607:DNY196666 DXU196607:DXU196666 EHQ196607:EHQ196666 ERM196607:ERM196666 FBI196607:FBI196666 FLE196607:FLE196666 FVA196607:FVA196666 GEW196607:GEW196666 GOS196607:GOS196666 GYO196607:GYO196666 HIK196607:HIK196666 HSG196607:HSG196666 ICC196607:ICC196666 ILY196607:ILY196666 IVU196607:IVU196666 JFQ196607:JFQ196666 JPM196607:JPM196666 JZI196607:JZI196666 KJE196607:KJE196666 KTA196607:KTA196666 LCW196607:LCW196666 LMS196607:LMS196666 LWO196607:LWO196666 MGK196607:MGK196666 MQG196607:MQG196666 NAC196607:NAC196666 NJY196607:NJY196666 NTU196607:NTU196666 ODQ196607:ODQ196666 ONM196607:ONM196666 OXI196607:OXI196666 PHE196607:PHE196666 PRA196607:PRA196666 QAW196607:QAW196666 QKS196607:QKS196666 QUO196607:QUO196666 REK196607:REK196666 ROG196607:ROG196666 RYC196607:RYC196666 SHY196607:SHY196666 SRU196607:SRU196666 TBQ196607:TBQ196666 TLM196607:TLM196666 TVI196607:TVI196666 UFE196607:UFE196666 UPA196607:UPA196666 UYW196607:UYW196666 VIS196607:VIS196666 VSO196607:VSO196666 WCK196607:WCK196666 WMG196607:WMG196666 WWC196607:WWC196666 Y262143:Y262202 JQ262143:JQ262202 TM262143:TM262202 ADI262143:ADI262202 ANE262143:ANE262202 AXA262143:AXA262202 BGW262143:BGW262202 BQS262143:BQS262202 CAO262143:CAO262202 CKK262143:CKK262202 CUG262143:CUG262202 DEC262143:DEC262202 DNY262143:DNY262202 DXU262143:DXU262202 EHQ262143:EHQ262202 ERM262143:ERM262202 FBI262143:FBI262202 FLE262143:FLE262202 FVA262143:FVA262202 GEW262143:GEW262202 GOS262143:GOS262202 GYO262143:GYO262202 HIK262143:HIK262202 HSG262143:HSG262202 ICC262143:ICC262202 ILY262143:ILY262202 IVU262143:IVU262202 JFQ262143:JFQ262202 JPM262143:JPM262202 JZI262143:JZI262202 KJE262143:KJE262202 KTA262143:KTA262202 LCW262143:LCW262202 LMS262143:LMS262202 LWO262143:LWO262202 MGK262143:MGK262202 MQG262143:MQG262202 NAC262143:NAC262202 NJY262143:NJY262202 NTU262143:NTU262202 ODQ262143:ODQ262202 ONM262143:ONM262202 OXI262143:OXI262202 PHE262143:PHE262202 PRA262143:PRA262202 QAW262143:QAW262202 QKS262143:QKS262202 QUO262143:QUO262202 REK262143:REK262202 ROG262143:ROG262202 RYC262143:RYC262202 SHY262143:SHY262202 SRU262143:SRU262202 TBQ262143:TBQ262202 TLM262143:TLM262202 TVI262143:TVI262202 UFE262143:UFE262202 UPA262143:UPA262202 UYW262143:UYW262202 VIS262143:VIS262202 VSO262143:VSO262202 WCK262143:WCK262202 WMG262143:WMG262202 WWC262143:WWC262202 Y327679:Y327738 JQ327679:JQ327738 TM327679:TM327738 ADI327679:ADI327738 ANE327679:ANE327738 AXA327679:AXA327738 BGW327679:BGW327738 BQS327679:BQS327738 CAO327679:CAO327738 CKK327679:CKK327738 CUG327679:CUG327738 DEC327679:DEC327738 DNY327679:DNY327738 DXU327679:DXU327738 EHQ327679:EHQ327738 ERM327679:ERM327738 FBI327679:FBI327738 FLE327679:FLE327738 FVA327679:FVA327738 GEW327679:GEW327738 GOS327679:GOS327738 GYO327679:GYO327738 HIK327679:HIK327738 HSG327679:HSG327738 ICC327679:ICC327738 ILY327679:ILY327738 IVU327679:IVU327738 JFQ327679:JFQ327738 JPM327679:JPM327738 JZI327679:JZI327738 KJE327679:KJE327738 KTA327679:KTA327738 LCW327679:LCW327738 LMS327679:LMS327738 LWO327679:LWO327738 MGK327679:MGK327738 MQG327679:MQG327738 NAC327679:NAC327738 NJY327679:NJY327738 NTU327679:NTU327738 ODQ327679:ODQ327738 ONM327679:ONM327738 OXI327679:OXI327738 PHE327679:PHE327738 PRA327679:PRA327738 QAW327679:QAW327738 QKS327679:QKS327738 QUO327679:QUO327738 REK327679:REK327738 ROG327679:ROG327738 RYC327679:RYC327738 SHY327679:SHY327738 SRU327679:SRU327738 TBQ327679:TBQ327738 TLM327679:TLM327738 TVI327679:TVI327738 UFE327679:UFE327738 UPA327679:UPA327738 UYW327679:UYW327738 VIS327679:VIS327738 VSO327679:VSO327738 WCK327679:WCK327738 WMG327679:WMG327738 WWC327679:WWC327738 Y393215:Y393274 JQ393215:JQ393274 TM393215:TM393274 ADI393215:ADI393274 ANE393215:ANE393274 AXA393215:AXA393274 BGW393215:BGW393274 BQS393215:BQS393274 CAO393215:CAO393274 CKK393215:CKK393274 CUG393215:CUG393274 DEC393215:DEC393274 DNY393215:DNY393274 DXU393215:DXU393274 EHQ393215:EHQ393274 ERM393215:ERM393274 FBI393215:FBI393274 FLE393215:FLE393274 FVA393215:FVA393274 GEW393215:GEW393274 GOS393215:GOS393274 GYO393215:GYO393274 HIK393215:HIK393274 HSG393215:HSG393274 ICC393215:ICC393274 ILY393215:ILY393274 IVU393215:IVU393274 JFQ393215:JFQ393274 JPM393215:JPM393274 JZI393215:JZI393274 KJE393215:KJE393274 KTA393215:KTA393274 LCW393215:LCW393274 LMS393215:LMS393274 LWO393215:LWO393274 MGK393215:MGK393274 MQG393215:MQG393274 NAC393215:NAC393274 NJY393215:NJY393274 NTU393215:NTU393274 ODQ393215:ODQ393274 ONM393215:ONM393274 OXI393215:OXI393274 PHE393215:PHE393274 PRA393215:PRA393274 QAW393215:QAW393274 QKS393215:QKS393274 QUO393215:QUO393274 REK393215:REK393274 ROG393215:ROG393274 RYC393215:RYC393274 SHY393215:SHY393274 SRU393215:SRU393274 TBQ393215:TBQ393274 TLM393215:TLM393274 TVI393215:TVI393274 UFE393215:UFE393274 UPA393215:UPA393274 UYW393215:UYW393274 VIS393215:VIS393274 VSO393215:VSO393274 WCK393215:WCK393274 WMG393215:WMG393274 WWC393215:WWC393274 Y458751:Y458810 JQ458751:JQ458810 TM458751:TM458810 ADI458751:ADI458810 ANE458751:ANE458810 AXA458751:AXA458810 BGW458751:BGW458810 BQS458751:BQS458810 CAO458751:CAO458810 CKK458751:CKK458810 CUG458751:CUG458810 DEC458751:DEC458810 DNY458751:DNY458810 DXU458751:DXU458810 EHQ458751:EHQ458810 ERM458751:ERM458810 FBI458751:FBI458810 FLE458751:FLE458810 FVA458751:FVA458810 GEW458751:GEW458810 GOS458751:GOS458810 GYO458751:GYO458810 HIK458751:HIK458810 HSG458751:HSG458810 ICC458751:ICC458810 ILY458751:ILY458810 IVU458751:IVU458810 JFQ458751:JFQ458810 JPM458751:JPM458810 JZI458751:JZI458810 KJE458751:KJE458810 KTA458751:KTA458810 LCW458751:LCW458810 LMS458751:LMS458810 LWO458751:LWO458810 MGK458751:MGK458810 MQG458751:MQG458810 NAC458751:NAC458810 NJY458751:NJY458810 NTU458751:NTU458810 ODQ458751:ODQ458810 ONM458751:ONM458810 OXI458751:OXI458810 PHE458751:PHE458810 PRA458751:PRA458810 QAW458751:QAW458810 QKS458751:QKS458810 QUO458751:QUO458810 REK458751:REK458810 ROG458751:ROG458810 RYC458751:RYC458810 SHY458751:SHY458810 SRU458751:SRU458810 TBQ458751:TBQ458810 TLM458751:TLM458810 TVI458751:TVI458810 UFE458751:UFE458810 UPA458751:UPA458810 UYW458751:UYW458810 VIS458751:VIS458810 VSO458751:VSO458810 WCK458751:WCK458810 WMG458751:WMG458810 WWC458751:WWC458810 Y524287:Y524346 JQ524287:JQ524346 TM524287:TM524346 ADI524287:ADI524346 ANE524287:ANE524346 AXA524287:AXA524346 BGW524287:BGW524346 BQS524287:BQS524346 CAO524287:CAO524346 CKK524287:CKK524346 CUG524287:CUG524346 DEC524287:DEC524346 DNY524287:DNY524346 DXU524287:DXU524346 EHQ524287:EHQ524346 ERM524287:ERM524346 FBI524287:FBI524346 FLE524287:FLE524346 FVA524287:FVA524346 GEW524287:GEW524346 GOS524287:GOS524346 GYO524287:GYO524346 HIK524287:HIK524346 HSG524287:HSG524346 ICC524287:ICC524346 ILY524287:ILY524346 IVU524287:IVU524346 JFQ524287:JFQ524346 JPM524287:JPM524346 JZI524287:JZI524346 KJE524287:KJE524346 KTA524287:KTA524346 LCW524287:LCW524346 LMS524287:LMS524346 LWO524287:LWO524346 MGK524287:MGK524346 MQG524287:MQG524346 NAC524287:NAC524346 NJY524287:NJY524346 NTU524287:NTU524346 ODQ524287:ODQ524346 ONM524287:ONM524346 OXI524287:OXI524346 PHE524287:PHE524346 PRA524287:PRA524346 QAW524287:QAW524346 QKS524287:QKS524346 QUO524287:QUO524346 REK524287:REK524346 ROG524287:ROG524346 RYC524287:RYC524346 SHY524287:SHY524346 SRU524287:SRU524346 TBQ524287:TBQ524346 TLM524287:TLM524346 TVI524287:TVI524346 UFE524287:UFE524346 UPA524287:UPA524346 UYW524287:UYW524346 VIS524287:VIS524346 VSO524287:VSO524346 WCK524287:WCK524346 WMG524287:WMG524346 WWC524287:WWC524346 Y589823:Y589882 JQ589823:JQ589882 TM589823:TM589882 ADI589823:ADI589882 ANE589823:ANE589882 AXA589823:AXA589882 BGW589823:BGW589882 BQS589823:BQS589882 CAO589823:CAO589882 CKK589823:CKK589882 CUG589823:CUG589882 DEC589823:DEC589882 DNY589823:DNY589882 DXU589823:DXU589882 EHQ589823:EHQ589882 ERM589823:ERM589882 FBI589823:FBI589882 FLE589823:FLE589882 FVA589823:FVA589882 GEW589823:GEW589882 GOS589823:GOS589882 GYO589823:GYO589882 HIK589823:HIK589882 HSG589823:HSG589882 ICC589823:ICC589882 ILY589823:ILY589882 IVU589823:IVU589882 JFQ589823:JFQ589882 JPM589823:JPM589882 JZI589823:JZI589882 KJE589823:KJE589882 KTA589823:KTA589882 LCW589823:LCW589882 LMS589823:LMS589882 LWO589823:LWO589882 MGK589823:MGK589882 MQG589823:MQG589882 NAC589823:NAC589882 NJY589823:NJY589882 NTU589823:NTU589882 ODQ589823:ODQ589882 ONM589823:ONM589882 OXI589823:OXI589882 PHE589823:PHE589882 PRA589823:PRA589882 QAW589823:QAW589882 QKS589823:QKS589882 QUO589823:QUO589882 REK589823:REK589882 ROG589823:ROG589882 RYC589823:RYC589882 SHY589823:SHY589882 SRU589823:SRU589882 TBQ589823:TBQ589882 TLM589823:TLM589882 TVI589823:TVI589882 UFE589823:UFE589882 UPA589823:UPA589882 UYW589823:UYW589882 VIS589823:VIS589882 VSO589823:VSO589882 WCK589823:WCK589882 WMG589823:WMG589882 WWC589823:WWC589882 Y655359:Y655418 JQ655359:JQ655418 TM655359:TM655418 ADI655359:ADI655418 ANE655359:ANE655418 AXA655359:AXA655418 BGW655359:BGW655418 BQS655359:BQS655418 CAO655359:CAO655418 CKK655359:CKK655418 CUG655359:CUG655418 DEC655359:DEC655418 DNY655359:DNY655418 DXU655359:DXU655418 EHQ655359:EHQ655418 ERM655359:ERM655418 FBI655359:FBI655418 FLE655359:FLE655418 FVA655359:FVA655418 GEW655359:GEW655418 GOS655359:GOS655418 GYO655359:GYO655418 HIK655359:HIK655418 HSG655359:HSG655418 ICC655359:ICC655418 ILY655359:ILY655418 IVU655359:IVU655418 JFQ655359:JFQ655418 JPM655359:JPM655418 JZI655359:JZI655418 KJE655359:KJE655418 KTA655359:KTA655418 LCW655359:LCW655418 LMS655359:LMS655418 LWO655359:LWO655418 MGK655359:MGK655418 MQG655359:MQG655418 NAC655359:NAC655418 NJY655359:NJY655418 NTU655359:NTU655418 ODQ655359:ODQ655418 ONM655359:ONM655418 OXI655359:OXI655418 PHE655359:PHE655418 PRA655359:PRA655418 QAW655359:QAW655418 QKS655359:QKS655418 QUO655359:QUO655418 REK655359:REK655418 ROG655359:ROG655418 RYC655359:RYC655418 SHY655359:SHY655418 SRU655359:SRU655418 TBQ655359:TBQ655418 TLM655359:TLM655418 TVI655359:TVI655418 UFE655359:UFE655418 UPA655359:UPA655418 UYW655359:UYW655418 VIS655359:VIS655418 VSO655359:VSO655418 WCK655359:WCK655418 WMG655359:WMG655418 WWC655359:WWC655418 Y720895:Y720954 JQ720895:JQ720954 TM720895:TM720954 ADI720895:ADI720954 ANE720895:ANE720954 AXA720895:AXA720954 BGW720895:BGW720954 BQS720895:BQS720954 CAO720895:CAO720954 CKK720895:CKK720954 CUG720895:CUG720954 DEC720895:DEC720954 DNY720895:DNY720954 DXU720895:DXU720954 EHQ720895:EHQ720954 ERM720895:ERM720954 FBI720895:FBI720954 FLE720895:FLE720954 FVA720895:FVA720954 GEW720895:GEW720954 GOS720895:GOS720954 GYO720895:GYO720954 HIK720895:HIK720954 HSG720895:HSG720954 ICC720895:ICC720954 ILY720895:ILY720954 IVU720895:IVU720954 JFQ720895:JFQ720954 JPM720895:JPM720954 JZI720895:JZI720954 KJE720895:KJE720954 KTA720895:KTA720954 LCW720895:LCW720954 LMS720895:LMS720954 LWO720895:LWO720954 MGK720895:MGK720954 MQG720895:MQG720954 NAC720895:NAC720954 NJY720895:NJY720954 NTU720895:NTU720954 ODQ720895:ODQ720954 ONM720895:ONM720954 OXI720895:OXI720954 PHE720895:PHE720954 PRA720895:PRA720954 QAW720895:QAW720954 QKS720895:QKS720954 QUO720895:QUO720954 REK720895:REK720954 ROG720895:ROG720954 RYC720895:RYC720954 SHY720895:SHY720954 SRU720895:SRU720954 TBQ720895:TBQ720954 TLM720895:TLM720954 TVI720895:TVI720954 UFE720895:UFE720954 UPA720895:UPA720954 UYW720895:UYW720954 VIS720895:VIS720954 VSO720895:VSO720954 WCK720895:WCK720954 WMG720895:WMG720954 WWC720895:WWC720954 Y786431:Y786490 JQ786431:JQ786490 TM786431:TM786490 ADI786431:ADI786490 ANE786431:ANE786490 AXA786431:AXA786490 BGW786431:BGW786490 BQS786431:BQS786490 CAO786431:CAO786490 CKK786431:CKK786490 CUG786431:CUG786490 DEC786431:DEC786490 DNY786431:DNY786490 DXU786431:DXU786490 EHQ786431:EHQ786490 ERM786431:ERM786490 FBI786431:FBI786490 FLE786431:FLE786490 FVA786431:FVA786490 GEW786431:GEW786490 GOS786431:GOS786490 GYO786431:GYO786490 HIK786431:HIK786490 HSG786431:HSG786490 ICC786431:ICC786490 ILY786431:ILY786490 IVU786431:IVU786490 JFQ786431:JFQ786490 JPM786431:JPM786490 JZI786431:JZI786490 KJE786431:KJE786490 KTA786431:KTA786490 LCW786431:LCW786490 LMS786431:LMS786490 LWO786431:LWO786490 MGK786431:MGK786490 MQG786431:MQG786490 NAC786431:NAC786490 NJY786431:NJY786490 NTU786431:NTU786490 ODQ786431:ODQ786490 ONM786431:ONM786490 OXI786431:OXI786490 PHE786431:PHE786490 PRA786431:PRA786490 QAW786431:QAW786490 QKS786431:QKS786490 QUO786431:QUO786490 REK786431:REK786490 ROG786431:ROG786490 RYC786431:RYC786490 SHY786431:SHY786490 SRU786431:SRU786490 TBQ786431:TBQ786490 TLM786431:TLM786490 TVI786431:TVI786490 UFE786431:UFE786490 UPA786431:UPA786490 UYW786431:UYW786490 VIS786431:VIS786490 VSO786431:VSO786490 WCK786431:WCK786490 WMG786431:WMG786490 WWC786431:WWC786490 Y851967:Y852026 JQ851967:JQ852026 TM851967:TM852026 ADI851967:ADI852026 ANE851967:ANE852026 AXA851967:AXA852026 BGW851967:BGW852026 BQS851967:BQS852026 CAO851967:CAO852026 CKK851967:CKK852026 CUG851967:CUG852026 DEC851967:DEC852026 DNY851967:DNY852026 DXU851967:DXU852026 EHQ851967:EHQ852026 ERM851967:ERM852026 FBI851967:FBI852026 FLE851967:FLE852026 FVA851967:FVA852026 GEW851967:GEW852026 GOS851967:GOS852026 GYO851967:GYO852026 HIK851967:HIK852026 HSG851967:HSG852026 ICC851967:ICC852026 ILY851967:ILY852026 IVU851967:IVU852026 JFQ851967:JFQ852026 JPM851967:JPM852026 JZI851967:JZI852026 KJE851967:KJE852026 KTA851967:KTA852026 LCW851967:LCW852026 LMS851967:LMS852026 LWO851967:LWO852026 MGK851967:MGK852026 MQG851967:MQG852026 NAC851967:NAC852026 NJY851967:NJY852026 NTU851967:NTU852026 ODQ851967:ODQ852026 ONM851967:ONM852026 OXI851967:OXI852026 PHE851967:PHE852026 PRA851967:PRA852026 QAW851967:QAW852026 QKS851967:QKS852026 QUO851967:QUO852026 REK851967:REK852026 ROG851967:ROG852026 RYC851967:RYC852026 SHY851967:SHY852026 SRU851967:SRU852026 TBQ851967:TBQ852026 TLM851967:TLM852026 TVI851967:TVI852026 UFE851967:UFE852026 UPA851967:UPA852026 UYW851967:UYW852026 VIS851967:VIS852026 VSO851967:VSO852026 WCK851967:WCK852026 WMG851967:WMG852026 WWC851967:WWC852026 Y917503:Y917562 JQ917503:JQ917562 TM917503:TM917562 ADI917503:ADI917562 ANE917503:ANE917562 AXA917503:AXA917562 BGW917503:BGW917562 BQS917503:BQS917562 CAO917503:CAO917562 CKK917503:CKK917562 CUG917503:CUG917562 DEC917503:DEC917562 DNY917503:DNY917562 DXU917503:DXU917562 EHQ917503:EHQ917562 ERM917503:ERM917562 FBI917503:FBI917562 FLE917503:FLE917562 FVA917503:FVA917562 GEW917503:GEW917562 GOS917503:GOS917562 GYO917503:GYO917562 HIK917503:HIK917562 HSG917503:HSG917562 ICC917503:ICC917562 ILY917503:ILY917562 IVU917503:IVU917562 JFQ917503:JFQ917562 JPM917503:JPM917562 JZI917503:JZI917562 KJE917503:KJE917562 KTA917503:KTA917562 LCW917503:LCW917562 LMS917503:LMS917562 LWO917503:LWO917562 MGK917503:MGK917562 MQG917503:MQG917562 NAC917503:NAC917562 NJY917503:NJY917562 NTU917503:NTU917562 ODQ917503:ODQ917562 ONM917503:ONM917562 OXI917503:OXI917562 PHE917503:PHE917562 PRA917503:PRA917562 QAW917503:QAW917562 QKS917503:QKS917562 QUO917503:QUO917562 REK917503:REK917562 ROG917503:ROG917562 RYC917503:RYC917562 SHY917503:SHY917562 SRU917503:SRU917562 TBQ917503:TBQ917562 TLM917503:TLM917562 TVI917503:TVI917562 UFE917503:UFE917562 UPA917503:UPA917562 UYW917503:UYW917562 VIS917503:VIS917562 VSO917503:VSO917562 WCK917503:WCK917562 WMG917503:WMG917562 WWC917503:WWC917562 Y983039:Y983098 JQ983039:JQ983098 TM983039:TM983098 ADI983039:ADI983098 ANE983039:ANE983098 AXA983039:AXA983098 BGW983039:BGW983098 BQS983039:BQS983098 CAO983039:CAO983098 CKK983039:CKK983098 CUG983039:CUG983098 DEC983039:DEC983098 DNY983039:DNY983098 DXU983039:DXU983098 EHQ983039:EHQ983098 ERM983039:ERM983098 FBI983039:FBI983098 FLE983039:FLE983098 FVA983039:FVA983098 GEW983039:GEW983098 GOS983039:GOS983098 GYO983039:GYO983098 HIK983039:HIK983098 HSG983039:HSG983098 ICC983039:ICC983098 ILY983039:ILY983098 IVU983039:IVU983098 JFQ983039:JFQ983098 JPM983039:JPM983098 JZI983039:JZI983098 KJE983039:KJE983098 KTA983039:KTA983098 LCW983039:LCW983098 LMS983039:LMS983098 LWO983039:LWO983098 MGK983039:MGK983098 MQG983039:MQG983098 NAC983039:NAC983098 NJY983039:NJY983098 NTU983039:NTU983098 ODQ983039:ODQ983098 ONM983039:ONM983098 OXI983039:OXI983098 PHE983039:PHE983098 PRA983039:PRA983098 QAW983039:QAW983098 QKS983039:QKS983098 QUO983039:QUO983098 REK983039:REK983098 ROG983039:ROG983098 RYC983039:RYC983098 SHY983039:SHY983098 SRU983039:SRU983098 TBQ983039:TBQ983098 TLM983039:TLM983098 TVI983039:TVI983098 UFE983039:UFE983098 UPA983039:UPA983098 UYW983039:UYW983098 VIS983039:VIS983098 VSO983039:VSO983098 WCK983039:WCK983098 WMG983039:WMG983098 WWC983039:WWC983098 S65535:S65594 JK65535:JK65594 TG65535:TG65594 ADC65535:ADC65594 AMY65535:AMY65594 AWU65535:AWU65594 BGQ65535:BGQ65594 BQM65535:BQM65594 CAI65535:CAI65594 CKE65535:CKE65594 CUA65535:CUA65594 DDW65535:DDW65594 DNS65535:DNS65594 DXO65535:DXO65594 EHK65535:EHK65594 ERG65535:ERG65594 FBC65535:FBC65594 FKY65535:FKY65594 FUU65535:FUU65594 GEQ65535:GEQ65594 GOM65535:GOM65594 GYI65535:GYI65594 HIE65535:HIE65594 HSA65535:HSA65594 IBW65535:IBW65594 ILS65535:ILS65594 IVO65535:IVO65594 JFK65535:JFK65594 JPG65535:JPG65594 JZC65535:JZC65594 KIY65535:KIY65594 KSU65535:KSU65594 LCQ65535:LCQ65594 LMM65535:LMM65594 LWI65535:LWI65594 MGE65535:MGE65594 MQA65535:MQA65594 MZW65535:MZW65594 NJS65535:NJS65594 NTO65535:NTO65594 ODK65535:ODK65594 ONG65535:ONG65594 OXC65535:OXC65594 PGY65535:PGY65594 PQU65535:PQU65594 QAQ65535:QAQ65594 QKM65535:QKM65594 QUI65535:QUI65594 REE65535:REE65594 ROA65535:ROA65594 RXW65535:RXW65594 SHS65535:SHS65594 SRO65535:SRO65594 TBK65535:TBK65594 TLG65535:TLG65594 TVC65535:TVC65594 UEY65535:UEY65594 UOU65535:UOU65594 UYQ65535:UYQ65594 VIM65535:VIM65594 VSI65535:VSI65594 WCE65535:WCE65594 WMA65535:WMA65594 WVW65535:WVW65594 S131071:S131130 JK131071:JK131130 TG131071:TG131130 ADC131071:ADC131130 AMY131071:AMY131130 AWU131071:AWU131130 BGQ131071:BGQ131130 BQM131071:BQM131130 CAI131071:CAI131130 CKE131071:CKE131130 CUA131071:CUA131130 DDW131071:DDW131130 DNS131071:DNS131130 DXO131071:DXO131130 EHK131071:EHK131130 ERG131071:ERG131130 FBC131071:FBC131130 FKY131071:FKY131130 FUU131071:FUU131130 GEQ131071:GEQ131130 GOM131071:GOM131130 GYI131071:GYI131130 HIE131071:HIE131130 HSA131071:HSA131130 IBW131071:IBW131130 ILS131071:ILS131130 IVO131071:IVO131130 JFK131071:JFK131130 JPG131071:JPG131130 JZC131071:JZC131130 KIY131071:KIY131130 KSU131071:KSU131130 LCQ131071:LCQ131130 LMM131071:LMM131130 LWI131071:LWI131130 MGE131071:MGE131130 MQA131071:MQA131130 MZW131071:MZW131130 NJS131071:NJS131130 NTO131071:NTO131130 ODK131071:ODK131130 ONG131071:ONG131130 OXC131071:OXC131130 PGY131071:PGY131130 PQU131071:PQU131130 QAQ131071:QAQ131130 QKM131071:QKM131130 QUI131071:QUI131130 REE131071:REE131130 ROA131071:ROA131130 RXW131071:RXW131130 SHS131071:SHS131130 SRO131071:SRO131130 TBK131071:TBK131130 TLG131071:TLG131130 TVC131071:TVC131130 UEY131071:UEY131130 UOU131071:UOU131130 UYQ131071:UYQ131130 VIM131071:VIM131130 VSI131071:VSI131130 WCE131071:WCE131130 WMA131071:WMA131130 WVW131071:WVW131130 S196607:S196666 JK196607:JK196666 TG196607:TG196666 ADC196607:ADC196666 AMY196607:AMY196666 AWU196607:AWU196666 BGQ196607:BGQ196666 BQM196607:BQM196666 CAI196607:CAI196666 CKE196607:CKE196666 CUA196607:CUA196666 DDW196607:DDW196666 DNS196607:DNS196666 DXO196607:DXO196666 EHK196607:EHK196666 ERG196607:ERG196666 FBC196607:FBC196666 FKY196607:FKY196666 FUU196607:FUU196666 GEQ196607:GEQ196666 GOM196607:GOM196666 GYI196607:GYI196666 HIE196607:HIE196666 HSA196607:HSA196666 IBW196607:IBW196666 ILS196607:ILS196666 IVO196607:IVO196666 JFK196607:JFK196666 JPG196607:JPG196666 JZC196607:JZC196666 KIY196607:KIY196666 KSU196607:KSU196666 LCQ196607:LCQ196666 LMM196607:LMM196666 LWI196607:LWI196666 MGE196607:MGE196666 MQA196607:MQA196666 MZW196607:MZW196666 NJS196607:NJS196666 NTO196607:NTO196666 ODK196607:ODK196666 ONG196607:ONG196666 OXC196607:OXC196666 PGY196607:PGY196666 PQU196607:PQU196666 QAQ196607:QAQ196666 QKM196607:QKM196666 QUI196607:QUI196666 REE196607:REE196666 ROA196607:ROA196666 RXW196607:RXW196666 SHS196607:SHS196666 SRO196607:SRO196666 TBK196607:TBK196666 TLG196607:TLG196666 TVC196607:TVC196666 UEY196607:UEY196666 UOU196607:UOU196666 UYQ196607:UYQ196666 VIM196607:VIM196666 VSI196607:VSI196666 WCE196607:WCE196666 WMA196607:WMA196666 WVW196607:WVW196666 S262143:S262202 JK262143:JK262202 TG262143:TG262202 ADC262143:ADC262202 AMY262143:AMY262202 AWU262143:AWU262202 BGQ262143:BGQ262202 BQM262143:BQM262202 CAI262143:CAI262202 CKE262143:CKE262202 CUA262143:CUA262202 DDW262143:DDW262202 DNS262143:DNS262202 DXO262143:DXO262202 EHK262143:EHK262202 ERG262143:ERG262202 FBC262143:FBC262202 FKY262143:FKY262202 FUU262143:FUU262202 GEQ262143:GEQ262202 GOM262143:GOM262202 GYI262143:GYI262202 HIE262143:HIE262202 HSA262143:HSA262202 IBW262143:IBW262202 ILS262143:ILS262202 IVO262143:IVO262202 JFK262143:JFK262202 JPG262143:JPG262202 JZC262143:JZC262202 KIY262143:KIY262202 KSU262143:KSU262202 LCQ262143:LCQ262202 LMM262143:LMM262202 LWI262143:LWI262202 MGE262143:MGE262202 MQA262143:MQA262202 MZW262143:MZW262202 NJS262143:NJS262202 NTO262143:NTO262202 ODK262143:ODK262202 ONG262143:ONG262202 OXC262143:OXC262202 PGY262143:PGY262202 PQU262143:PQU262202 QAQ262143:QAQ262202 QKM262143:QKM262202 QUI262143:QUI262202 REE262143:REE262202 ROA262143:ROA262202 RXW262143:RXW262202 SHS262143:SHS262202 SRO262143:SRO262202 TBK262143:TBK262202 TLG262143:TLG262202 TVC262143:TVC262202 UEY262143:UEY262202 UOU262143:UOU262202 UYQ262143:UYQ262202 VIM262143:VIM262202 VSI262143:VSI262202 WCE262143:WCE262202 WMA262143:WMA262202 WVW262143:WVW262202 S327679:S327738 JK327679:JK327738 TG327679:TG327738 ADC327679:ADC327738 AMY327679:AMY327738 AWU327679:AWU327738 BGQ327679:BGQ327738 BQM327679:BQM327738 CAI327679:CAI327738 CKE327679:CKE327738 CUA327679:CUA327738 DDW327679:DDW327738 DNS327679:DNS327738 DXO327679:DXO327738 EHK327679:EHK327738 ERG327679:ERG327738 FBC327679:FBC327738 FKY327679:FKY327738 FUU327679:FUU327738 GEQ327679:GEQ327738 GOM327679:GOM327738 GYI327679:GYI327738 HIE327679:HIE327738 HSA327679:HSA327738 IBW327679:IBW327738 ILS327679:ILS327738 IVO327679:IVO327738 JFK327679:JFK327738 JPG327679:JPG327738 JZC327679:JZC327738 KIY327679:KIY327738 KSU327679:KSU327738 LCQ327679:LCQ327738 LMM327679:LMM327738 LWI327679:LWI327738 MGE327679:MGE327738 MQA327679:MQA327738 MZW327679:MZW327738 NJS327679:NJS327738 NTO327679:NTO327738 ODK327679:ODK327738 ONG327679:ONG327738 OXC327679:OXC327738 PGY327679:PGY327738 PQU327679:PQU327738 QAQ327679:QAQ327738 QKM327679:QKM327738 QUI327679:QUI327738 REE327679:REE327738 ROA327679:ROA327738 RXW327679:RXW327738 SHS327679:SHS327738 SRO327679:SRO327738 TBK327679:TBK327738 TLG327679:TLG327738 TVC327679:TVC327738 UEY327679:UEY327738 UOU327679:UOU327738 UYQ327679:UYQ327738 VIM327679:VIM327738 VSI327679:VSI327738 WCE327679:WCE327738 WMA327679:WMA327738 WVW327679:WVW327738 S393215:S393274 JK393215:JK393274 TG393215:TG393274 ADC393215:ADC393274 AMY393215:AMY393274 AWU393215:AWU393274 BGQ393215:BGQ393274 BQM393215:BQM393274 CAI393215:CAI393274 CKE393215:CKE393274 CUA393215:CUA393274 DDW393215:DDW393274 DNS393215:DNS393274 DXO393215:DXO393274 EHK393215:EHK393274 ERG393215:ERG393274 FBC393215:FBC393274 FKY393215:FKY393274 FUU393215:FUU393274 GEQ393215:GEQ393274 GOM393215:GOM393274 GYI393215:GYI393274 HIE393215:HIE393274 HSA393215:HSA393274 IBW393215:IBW393274 ILS393215:ILS393274 IVO393215:IVO393274 JFK393215:JFK393274 JPG393215:JPG393274 JZC393215:JZC393274 KIY393215:KIY393274 KSU393215:KSU393274 LCQ393215:LCQ393274 LMM393215:LMM393274 LWI393215:LWI393274 MGE393215:MGE393274 MQA393215:MQA393274 MZW393215:MZW393274 NJS393215:NJS393274 NTO393215:NTO393274 ODK393215:ODK393274 ONG393215:ONG393274 OXC393215:OXC393274 PGY393215:PGY393274 PQU393215:PQU393274 QAQ393215:QAQ393274 QKM393215:QKM393274 QUI393215:QUI393274 REE393215:REE393274 ROA393215:ROA393274 RXW393215:RXW393274 SHS393215:SHS393274 SRO393215:SRO393274 TBK393215:TBK393274 TLG393215:TLG393274 TVC393215:TVC393274 UEY393215:UEY393274 UOU393215:UOU393274 UYQ393215:UYQ393274 VIM393215:VIM393274 VSI393215:VSI393274 WCE393215:WCE393274 WMA393215:WMA393274 WVW393215:WVW393274 S458751:S458810 JK458751:JK458810 TG458751:TG458810 ADC458751:ADC458810 AMY458751:AMY458810 AWU458751:AWU458810 BGQ458751:BGQ458810 BQM458751:BQM458810 CAI458751:CAI458810 CKE458751:CKE458810 CUA458751:CUA458810 DDW458751:DDW458810 DNS458751:DNS458810 DXO458751:DXO458810 EHK458751:EHK458810 ERG458751:ERG458810 FBC458751:FBC458810 FKY458751:FKY458810 FUU458751:FUU458810 GEQ458751:GEQ458810 GOM458751:GOM458810 GYI458751:GYI458810 HIE458751:HIE458810 HSA458751:HSA458810 IBW458751:IBW458810 ILS458751:ILS458810 IVO458751:IVO458810 JFK458751:JFK458810 JPG458751:JPG458810 JZC458751:JZC458810 KIY458751:KIY458810 KSU458751:KSU458810 LCQ458751:LCQ458810 LMM458751:LMM458810 LWI458751:LWI458810 MGE458751:MGE458810 MQA458751:MQA458810 MZW458751:MZW458810 NJS458751:NJS458810 NTO458751:NTO458810 ODK458751:ODK458810 ONG458751:ONG458810 OXC458751:OXC458810 PGY458751:PGY458810 PQU458751:PQU458810 QAQ458751:QAQ458810 QKM458751:QKM458810 QUI458751:QUI458810 REE458751:REE458810 ROA458751:ROA458810 RXW458751:RXW458810 SHS458751:SHS458810 SRO458751:SRO458810 TBK458751:TBK458810 TLG458751:TLG458810 TVC458751:TVC458810 UEY458751:UEY458810 UOU458751:UOU458810 UYQ458751:UYQ458810 VIM458751:VIM458810 VSI458751:VSI458810 WCE458751:WCE458810 WMA458751:WMA458810 WVW458751:WVW458810 S524287:S524346 JK524287:JK524346 TG524287:TG524346 ADC524287:ADC524346 AMY524287:AMY524346 AWU524287:AWU524346 BGQ524287:BGQ524346 BQM524287:BQM524346 CAI524287:CAI524346 CKE524287:CKE524346 CUA524287:CUA524346 DDW524287:DDW524346 DNS524287:DNS524346 DXO524287:DXO524346 EHK524287:EHK524346 ERG524287:ERG524346 FBC524287:FBC524346 FKY524287:FKY524346 FUU524287:FUU524346 GEQ524287:GEQ524346 GOM524287:GOM524346 GYI524287:GYI524346 HIE524287:HIE524346 HSA524287:HSA524346 IBW524287:IBW524346 ILS524287:ILS524346 IVO524287:IVO524346 JFK524287:JFK524346 JPG524287:JPG524346 JZC524287:JZC524346 KIY524287:KIY524346 KSU524287:KSU524346 LCQ524287:LCQ524346 LMM524287:LMM524346 LWI524287:LWI524346 MGE524287:MGE524346 MQA524287:MQA524346 MZW524287:MZW524346 NJS524287:NJS524346 NTO524287:NTO524346 ODK524287:ODK524346 ONG524287:ONG524346 OXC524287:OXC524346 PGY524287:PGY524346 PQU524287:PQU524346 QAQ524287:QAQ524346 QKM524287:QKM524346 QUI524287:QUI524346 REE524287:REE524346 ROA524287:ROA524346 RXW524287:RXW524346 SHS524287:SHS524346 SRO524287:SRO524346 TBK524287:TBK524346 TLG524287:TLG524346 TVC524287:TVC524346 UEY524287:UEY524346 UOU524287:UOU524346 UYQ524287:UYQ524346 VIM524287:VIM524346 VSI524287:VSI524346 WCE524287:WCE524346 WMA524287:WMA524346 WVW524287:WVW524346 S589823:S589882 JK589823:JK589882 TG589823:TG589882 ADC589823:ADC589882 AMY589823:AMY589882 AWU589823:AWU589882 BGQ589823:BGQ589882 BQM589823:BQM589882 CAI589823:CAI589882 CKE589823:CKE589882 CUA589823:CUA589882 DDW589823:DDW589882 DNS589823:DNS589882 DXO589823:DXO589882 EHK589823:EHK589882 ERG589823:ERG589882 FBC589823:FBC589882 FKY589823:FKY589882 FUU589823:FUU589882 GEQ589823:GEQ589882 GOM589823:GOM589882 GYI589823:GYI589882 HIE589823:HIE589882 HSA589823:HSA589882 IBW589823:IBW589882 ILS589823:ILS589882 IVO589823:IVO589882 JFK589823:JFK589882 JPG589823:JPG589882 JZC589823:JZC589882 KIY589823:KIY589882 KSU589823:KSU589882 LCQ589823:LCQ589882 LMM589823:LMM589882 LWI589823:LWI589882 MGE589823:MGE589882 MQA589823:MQA589882 MZW589823:MZW589882 NJS589823:NJS589882 NTO589823:NTO589882 ODK589823:ODK589882 ONG589823:ONG589882 OXC589823:OXC589882 PGY589823:PGY589882 PQU589823:PQU589882 QAQ589823:QAQ589882 QKM589823:QKM589882 QUI589823:QUI589882 REE589823:REE589882 ROA589823:ROA589882 RXW589823:RXW589882 SHS589823:SHS589882 SRO589823:SRO589882 TBK589823:TBK589882 TLG589823:TLG589882 TVC589823:TVC589882 UEY589823:UEY589882 UOU589823:UOU589882 UYQ589823:UYQ589882 VIM589823:VIM589882 VSI589823:VSI589882 WCE589823:WCE589882 WMA589823:WMA589882 WVW589823:WVW589882 S655359:S655418 JK655359:JK655418 TG655359:TG655418 ADC655359:ADC655418 AMY655359:AMY655418 AWU655359:AWU655418 BGQ655359:BGQ655418 BQM655359:BQM655418 CAI655359:CAI655418 CKE655359:CKE655418 CUA655359:CUA655418 DDW655359:DDW655418 DNS655359:DNS655418 DXO655359:DXO655418 EHK655359:EHK655418 ERG655359:ERG655418 FBC655359:FBC655418 FKY655359:FKY655418 FUU655359:FUU655418 GEQ655359:GEQ655418 GOM655359:GOM655418 GYI655359:GYI655418 HIE655359:HIE655418 HSA655359:HSA655418 IBW655359:IBW655418 ILS655359:ILS655418 IVO655359:IVO655418 JFK655359:JFK655418 JPG655359:JPG655418 JZC655359:JZC655418 KIY655359:KIY655418 KSU655359:KSU655418 LCQ655359:LCQ655418 LMM655359:LMM655418 LWI655359:LWI655418 MGE655359:MGE655418 MQA655359:MQA655418 MZW655359:MZW655418 NJS655359:NJS655418 NTO655359:NTO655418 ODK655359:ODK655418 ONG655359:ONG655418 OXC655359:OXC655418 PGY655359:PGY655418 PQU655359:PQU655418 QAQ655359:QAQ655418 QKM655359:QKM655418 QUI655359:QUI655418 REE655359:REE655418 ROA655359:ROA655418 RXW655359:RXW655418 SHS655359:SHS655418 SRO655359:SRO655418 TBK655359:TBK655418 TLG655359:TLG655418 TVC655359:TVC655418 UEY655359:UEY655418 UOU655359:UOU655418 UYQ655359:UYQ655418 VIM655359:VIM655418 VSI655359:VSI655418 WCE655359:WCE655418 WMA655359:WMA655418 WVW655359:WVW655418 S720895:S720954 JK720895:JK720954 TG720895:TG720954 ADC720895:ADC720954 AMY720895:AMY720954 AWU720895:AWU720954 BGQ720895:BGQ720954 BQM720895:BQM720954 CAI720895:CAI720954 CKE720895:CKE720954 CUA720895:CUA720954 DDW720895:DDW720954 DNS720895:DNS720954 DXO720895:DXO720954 EHK720895:EHK720954 ERG720895:ERG720954 FBC720895:FBC720954 FKY720895:FKY720954 FUU720895:FUU720954 GEQ720895:GEQ720954 GOM720895:GOM720954 GYI720895:GYI720954 HIE720895:HIE720954 HSA720895:HSA720954 IBW720895:IBW720954 ILS720895:ILS720954 IVO720895:IVO720954 JFK720895:JFK720954 JPG720895:JPG720954 JZC720895:JZC720954 KIY720895:KIY720954 KSU720895:KSU720954 LCQ720895:LCQ720954 LMM720895:LMM720954 LWI720895:LWI720954 MGE720895:MGE720954 MQA720895:MQA720954 MZW720895:MZW720954 NJS720895:NJS720954 NTO720895:NTO720954 ODK720895:ODK720954 ONG720895:ONG720954 OXC720895:OXC720954 PGY720895:PGY720954 PQU720895:PQU720954 QAQ720895:QAQ720954 QKM720895:QKM720954 QUI720895:QUI720954 REE720895:REE720954 ROA720895:ROA720954 RXW720895:RXW720954 SHS720895:SHS720954 SRO720895:SRO720954 TBK720895:TBK720954 TLG720895:TLG720954 TVC720895:TVC720954 UEY720895:UEY720954 UOU720895:UOU720954 UYQ720895:UYQ720954 VIM720895:VIM720954 VSI720895:VSI720954 WCE720895:WCE720954 WMA720895:WMA720954 WVW720895:WVW720954 S786431:S786490 JK786431:JK786490 TG786431:TG786490 ADC786431:ADC786490 AMY786431:AMY786490 AWU786431:AWU786490 BGQ786431:BGQ786490 BQM786431:BQM786490 CAI786431:CAI786490 CKE786431:CKE786490 CUA786431:CUA786490 DDW786431:DDW786490 DNS786431:DNS786490 DXO786431:DXO786490 EHK786431:EHK786490 ERG786431:ERG786490 FBC786431:FBC786490 FKY786431:FKY786490 FUU786431:FUU786490 GEQ786431:GEQ786490 GOM786431:GOM786490 GYI786431:GYI786490 HIE786431:HIE786490 HSA786431:HSA786490 IBW786431:IBW786490 ILS786431:ILS786490 IVO786431:IVO786490 JFK786431:JFK786490 JPG786431:JPG786490 JZC786431:JZC786490 KIY786431:KIY786490 KSU786431:KSU786490 LCQ786431:LCQ786490 LMM786431:LMM786490 LWI786431:LWI786490 MGE786431:MGE786490 MQA786431:MQA786490 MZW786431:MZW786490 NJS786431:NJS786490 NTO786431:NTO786490 ODK786431:ODK786490 ONG786431:ONG786490 OXC786431:OXC786490 PGY786431:PGY786490 PQU786431:PQU786490 QAQ786431:QAQ786490 QKM786431:QKM786490 QUI786431:QUI786490 REE786431:REE786490 ROA786431:ROA786490 RXW786431:RXW786490 SHS786431:SHS786490 SRO786431:SRO786490 TBK786431:TBK786490 TLG786431:TLG786490 TVC786431:TVC786490 UEY786431:UEY786490 UOU786431:UOU786490 UYQ786431:UYQ786490 VIM786431:VIM786490 VSI786431:VSI786490 WCE786431:WCE786490 WMA786431:WMA786490 WVW786431:WVW786490 S851967:S852026 JK851967:JK852026 TG851967:TG852026 ADC851967:ADC852026 AMY851967:AMY852026 AWU851967:AWU852026 BGQ851967:BGQ852026 BQM851967:BQM852026 CAI851967:CAI852026 CKE851967:CKE852026 CUA851967:CUA852026 DDW851967:DDW852026 DNS851967:DNS852026 DXO851967:DXO852026 EHK851967:EHK852026 ERG851967:ERG852026 FBC851967:FBC852026 FKY851967:FKY852026 FUU851967:FUU852026 GEQ851967:GEQ852026 GOM851967:GOM852026 GYI851967:GYI852026 HIE851967:HIE852026 HSA851967:HSA852026 IBW851967:IBW852026 ILS851967:ILS852026 IVO851967:IVO852026 JFK851967:JFK852026 JPG851967:JPG852026 JZC851967:JZC852026 KIY851967:KIY852026 KSU851967:KSU852026 LCQ851967:LCQ852026 LMM851967:LMM852026 LWI851967:LWI852026 MGE851967:MGE852026 MQA851967:MQA852026 MZW851967:MZW852026 NJS851967:NJS852026 NTO851967:NTO852026 ODK851967:ODK852026 ONG851967:ONG852026 OXC851967:OXC852026 PGY851967:PGY852026 PQU851967:PQU852026 QAQ851967:QAQ852026 QKM851967:QKM852026 QUI851967:QUI852026 REE851967:REE852026 ROA851967:ROA852026 RXW851967:RXW852026 SHS851967:SHS852026 SRO851967:SRO852026 TBK851967:TBK852026 TLG851967:TLG852026 TVC851967:TVC852026 UEY851967:UEY852026 UOU851967:UOU852026 UYQ851967:UYQ852026 VIM851967:VIM852026 VSI851967:VSI852026 WCE851967:WCE852026 WMA851967:WMA852026 WVW851967:WVW852026 S917503:S917562 JK917503:JK917562 TG917503:TG917562 ADC917503:ADC917562 AMY917503:AMY917562 AWU917503:AWU917562 BGQ917503:BGQ917562 BQM917503:BQM917562 CAI917503:CAI917562 CKE917503:CKE917562 CUA917503:CUA917562 DDW917503:DDW917562 DNS917503:DNS917562 DXO917503:DXO917562 EHK917503:EHK917562 ERG917503:ERG917562 FBC917503:FBC917562 FKY917503:FKY917562 FUU917503:FUU917562 GEQ917503:GEQ917562 GOM917503:GOM917562 GYI917503:GYI917562 HIE917503:HIE917562 HSA917503:HSA917562 IBW917503:IBW917562 ILS917503:ILS917562 IVO917503:IVO917562 JFK917503:JFK917562 JPG917503:JPG917562 JZC917503:JZC917562 KIY917503:KIY917562 KSU917503:KSU917562 LCQ917503:LCQ917562 LMM917503:LMM917562 LWI917503:LWI917562 MGE917503:MGE917562 MQA917503:MQA917562 MZW917503:MZW917562 NJS917503:NJS917562 NTO917503:NTO917562 ODK917503:ODK917562 ONG917503:ONG917562 OXC917503:OXC917562 PGY917503:PGY917562 PQU917503:PQU917562 QAQ917503:QAQ917562 QKM917503:QKM917562 QUI917503:QUI917562 REE917503:REE917562 ROA917503:ROA917562 RXW917503:RXW917562 SHS917503:SHS917562 SRO917503:SRO917562 TBK917503:TBK917562 TLG917503:TLG917562 TVC917503:TVC917562 UEY917503:UEY917562 UOU917503:UOU917562 UYQ917503:UYQ917562 VIM917503:VIM917562 VSI917503:VSI917562 WCE917503:WCE917562 WMA917503:WMA917562 WVW917503:WVW917562 S983039:S983098 JK983039:JK983098 TG983039:TG983098 ADC983039:ADC983098 AMY983039:AMY983098 AWU983039:AWU983098 BGQ983039:BGQ983098 BQM983039:BQM983098 CAI983039:CAI983098 CKE983039:CKE983098 CUA983039:CUA983098 DDW983039:DDW983098 DNS983039:DNS983098 DXO983039:DXO983098 EHK983039:EHK983098 ERG983039:ERG983098 FBC983039:FBC983098 FKY983039:FKY983098 FUU983039:FUU983098 GEQ983039:GEQ983098 GOM983039:GOM983098 GYI983039:GYI983098 HIE983039:HIE983098 HSA983039:HSA983098 IBW983039:IBW983098 ILS983039:ILS983098 IVO983039:IVO983098 JFK983039:JFK983098 JPG983039:JPG983098 JZC983039:JZC983098 KIY983039:KIY983098 KSU983039:KSU983098 LCQ983039:LCQ983098 LMM983039:LMM983098 LWI983039:LWI983098 MGE983039:MGE983098 MQA983039:MQA983098 MZW983039:MZW983098 NJS983039:NJS983098 NTO983039:NTO983098 ODK983039:ODK983098 ONG983039:ONG983098 OXC983039:OXC983098 PGY983039:PGY983098 PQU983039:PQU983098 QAQ983039:QAQ983098 QKM983039:QKM983098 QUI983039:QUI983098 REE983039:REE983098 ROA983039:ROA983098 RXW983039:RXW983098 SHS983039:SHS983098 SRO983039:SRO983098 TBK983039:TBK983098 TLG983039:TLG983098 TVC983039:TVC983098 UEY983039:UEY983098 UOU983039:UOU983098 UYQ983039:UYQ983098 VIM983039:VIM983098 VSI983039:VSI983098 WCE983039:WCE983098 WMA983039:WMA983098 WVW983039:WVW983098 Y65596:Y65617 JQ65596:JQ65617 TM65596:TM65617 ADI65596:ADI65617 ANE65596:ANE65617 AXA65596:AXA65617 BGW65596:BGW65617 BQS65596:BQS65617 CAO65596:CAO65617 CKK65596:CKK65617 CUG65596:CUG65617 DEC65596:DEC65617 DNY65596:DNY65617 DXU65596:DXU65617 EHQ65596:EHQ65617 ERM65596:ERM65617 FBI65596:FBI65617 FLE65596:FLE65617 FVA65596:FVA65617 GEW65596:GEW65617 GOS65596:GOS65617 GYO65596:GYO65617 HIK65596:HIK65617 HSG65596:HSG65617 ICC65596:ICC65617 ILY65596:ILY65617 IVU65596:IVU65617 JFQ65596:JFQ65617 JPM65596:JPM65617 JZI65596:JZI65617 KJE65596:KJE65617 KTA65596:KTA65617 LCW65596:LCW65617 LMS65596:LMS65617 LWO65596:LWO65617 MGK65596:MGK65617 MQG65596:MQG65617 NAC65596:NAC65617 NJY65596:NJY65617 NTU65596:NTU65617 ODQ65596:ODQ65617 ONM65596:ONM65617 OXI65596:OXI65617 PHE65596:PHE65617 PRA65596:PRA65617 QAW65596:QAW65617 QKS65596:QKS65617 QUO65596:QUO65617 REK65596:REK65617 ROG65596:ROG65617 RYC65596:RYC65617 SHY65596:SHY65617 SRU65596:SRU65617 TBQ65596:TBQ65617 TLM65596:TLM65617 TVI65596:TVI65617 UFE65596:UFE65617 UPA65596:UPA65617 UYW65596:UYW65617 VIS65596:VIS65617 VSO65596:VSO65617 WCK65596:WCK65617 WMG65596:WMG65617 WWC65596:WWC65617 Y131132:Y131153 JQ131132:JQ131153 TM131132:TM131153 ADI131132:ADI131153 ANE131132:ANE131153 AXA131132:AXA131153 BGW131132:BGW131153 BQS131132:BQS131153 CAO131132:CAO131153 CKK131132:CKK131153 CUG131132:CUG131153 DEC131132:DEC131153 DNY131132:DNY131153 DXU131132:DXU131153 EHQ131132:EHQ131153 ERM131132:ERM131153 FBI131132:FBI131153 FLE131132:FLE131153 FVA131132:FVA131153 GEW131132:GEW131153 GOS131132:GOS131153 GYO131132:GYO131153 HIK131132:HIK131153 HSG131132:HSG131153 ICC131132:ICC131153 ILY131132:ILY131153 IVU131132:IVU131153 JFQ131132:JFQ131153 JPM131132:JPM131153 JZI131132:JZI131153 KJE131132:KJE131153 KTA131132:KTA131153 LCW131132:LCW131153 LMS131132:LMS131153 LWO131132:LWO131153 MGK131132:MGK131153 MQG131132:MQG131153 NAC131132:NAC131153 NJY131132:NJY131153 NTU131132:NTU131153 ODQ131132:ODQ131153 ONM131132:ONM131153 OXI131132:OXI131153 PHE131132:PHE131153 PRA131132:PRA131153 QAW131132:QAW131153 QKS131132:QKS131153 QUO131132:QUO131153 REK131132:REK131153 ROG131132:ROG131153 RYC131132:RYC131153 SHY131132:SHY131153 SRU131132:SRU131153 TBQ131132:TBQ131153 TLM131132:TLM131153 TVI131132:TVI131153 UFE131132:UFE131153 UPA131132:UPA131153 UYW131132:UYW131153 VIS131132:VIS131153 VSO131132:VSO131153 WCK131132:WCK131153 WMG131132:WMG131153 WWC131132:WWC131153 Y196668:Y196689 JQ196668:JQ196689 TM196668:TM196689 ADI196668:ADI196689 ANE196668:ANE196689 AXA196668:AXA196689 BGW196668:BGW196689 BQS196668:BQS196689 CAO196668:CAO196689 CKK196668:CKK196689 CUG196668:CUG196689 DEC196668:DEC196689 DNY196668:DNY196689 DXU196668:DXU196689 EHQ196668:EHQ196689 ERM196668:ERM196689 FBI196668:FBI196689 FLE196668:FLE196689 FVA196668:FVA196689 GEW196668:GEW196689 GOS196668:GOS196689 GYO196668:GYO196689 HIK196668:HIK196689 HSG196668:HSG196689 ICC196668:ICC196689 ILY196668:ILY196689 IVU196668:IVU196689 JFQ196668:JFQ196689 JPM196668:JPM196689 JZI196668:JZI196689 KJE196668:KJE196689 KTA196668:KTA196689 LCW196668:LCW196689 LMS196668:LMS196689 LWO196668:LWO196689 MGK196668:MGK196689 MQG196668:MQG196689 NAC196668:NAC196689 NJY196668:NJY196689 NTU196668:NTU196689 ODQ196668:ODQ196689 ONM196668:ONM196689 OXI196668:OXI196689 PHE196668:PHE196689 PRA196668:PRA196689 QAW196668:QAW196689 QKS196668:QKS196689 QUO196668:QUO196689 REK196668:REK196689 ROG196668:ROG196689 RYC196668:RYC196689 SHY196668:SHY196689 SRU196668:SRU196689 TBQ196668:TBQ196689 TLM196668:TLM196689 TVI196668:TVI196689 UFE196668:UFE196689 UPA196668:UPA196689 UYW196668:UYW196689 VIS196668:VIS196689 VSO196668:VSO196689 WCK196668:WCK196689 WMG196668:WMG196689 WWC196668:WWC196689 Y262204:Y262225 JQ262204:JQ262225 TM262204:TM262225 ADI262204:ADI262225 ANE262204:ANE262225 AXA262204:AXA262225 BGW262204:BGW262225 BQS262204:BQS262225 CAO262204:CAO262225 CKK262204:CKK262225 CUG262204:CUG262225 DEC262204:DEC262225 DNY262204:DNY262225 DXU262204:DXU262225 EHQ262204:EHQ262225 ERM262204:ERM262225 FBI262204:FBI262225 FLE262204:FLE262225 FVA262204:FVA262225 GEW262204:GEW262225 GOS262204:GOS262225 GYO262204:GYO262225 HIK262204:HIK262225 HSG262204:HSG262225 ICC262204:ICC262225 ILY262204:ILY262225 IVU262204:IVU262225 JFQ262204:JFQ262225 JPM262204:JPM262225 JZI262204:JZI262225 KJE262204:KJE262225 KTA262204:KTA262225 LCW262204:LCW262225 LMS262204:LMS262225 LWO262204:LWO262225 MGK262204:MGK262225 MQG262204:MQG262225 NAC262204:NAC262225 NJY262204:NJY262225 NTU262204:NTU262225 ODQ262204:ODQ262225 ONM262204:ONM262225 OXI262204:OXI262225 PHE262204:PHE262225 PRA262204:PRA262225 QAW262204:QAW262225 QKS262204:QKS262225 QUO262204:QUO262225 REK262204:REK262225 ROG262204:ROG262225 RYC262204:RYC262225 SHY262204:SHY262225 SRU262204:SRU262225 TBQ262204:TBQ262225 TLM262204:TLM262225 TVI262204:TVI262225 UFE262204:UFE262225 UPA262204:UPA262225 UYW262204:UYW262225 VIS262204:VIS262225 VSO262204:VSO262225 WCK262204:WCK262225 WMG262204:WMG262225 WWC262204:WWC262225 Y327740:Y327761 JQ327740:JQ327761 TM327740:TM327761 ADI327740:ADI327761 ANE327740:ANE327761 AXA327740:AXA327761 BGW327740:BGW327761 BQS327740:BQS327761 CAO327740:CAO327761 CKK327740:CKK327761 CUG327740:CUG327761 DEC327740:DEC327761 DNY327740:DNY327761 DXU327740:DXU327761 EHQ327740:EHQ327761 ERM327740:ERM327761 FBI327740:FBI327761 FLE327740:FLE327761 FVA327740:FVA327761 GEW327740:GEW327761 GOS327740:GOS327761 GYO327740:GYO327761 HIK327740:HIK327761 HSG327740:HSG327761 ICC327740:ICC327761 ILY327740:ILY327761 IVU327740:IVU327761 JFQ327740:JFQ327761 JPM327740:JPM327761 JZI327740:JZI327761 KJE327740:KJE327761 KTA327740:KTA327761 LCW327740:LCW327761 LMS327740:LMS327761 LWO327740:LWO327761 MGK327740:MGK327761 MQG327740:MQG327761 NAC327740:NAC327761 NJY327740:NJY327761 NTU327740:NTU327761 ODQ327740:ODQ327761 ONM327740:ONM327761 OXI327740:OXI327761 PHE327740:PHE327761 PRA327740:PRA327761 QAW327740:QAW327761 QKS327740:QKS327761 QUO327740:QUO327761 REK327740:REK327761 ROG327740:ROG327761 RYC327740:RYC327761 SHY327740:SHY327761 SRU327740:SRU327761 TBQ327740:TBQ327761 TLM327740:TLM327761 TVI327740:TVI327761 UFE327740:UFE327761 UPA327740:UPA327761 UYW327740:UYW327761 VIS327740:VIS327761 VSO327740:VSO327761 WCK327740:WCK327761 WMG327740:WMG327761 WWC327740:WWC327761 Y393276:Y393297 JQ393276:JQ393297 TM393276:TM393297 ADI393276:ADI393297 ANE393276:ANE393297 AXA393276:AXA393297 BGW393276:BGW393297 BQS393276:BQS393297 CAO393276:CAO393297 CKK393276:CKK393297 CUG393276:CUG393297 DEC393276:DEC393297 DNY393276:DNY393297 DXU393276:DXU393297 EHQ393276:EHQ393297 ERM393276:ERM393297 FBI393276:FBI393297 FLE393276:FLE393297 FVA393276:FVA393297 GEW393276:GEW393297 GOS393276:GOS393297 GYO393276:GYO393297 HIK393276:HIK393297 HSG393276:HSG393297 ICC393276:ICC393297 ILY393276:ILY393297 IVU393276:IVU393297 JFQ393276:JFQ393297 JPM393276:JPM393297 JZI393276:JZI393297 KJE393276:KJE393297 KTA393276:KTA393297 LCW393276:LCW393297 LMS393276:LMS393297 LWO393276:LWO393297 MGK393276:MGK393297 MQG393276:MQG393297 NAC393276:NAC393297 NJY393276:NJY393297 NTU393276:NTU393297 ODQ393276:ODQ393297 ONM393276:ONM393297 OXI393276:OXI393297 PHE393276:PHE393297 PRA393276:PRA393297 QAW393276:QAW393297 QKS393276:QKS393297 QUO393276:QUO393297 REK393276:REK393297 ROG393276:ROG393297 RYC393276:RYC393297 SHY393276:SHY393297 SRU393276:SRU393297 TBQ393276:TBQ393297 TLM393276:TLM393297 TVI393276:TVI393297 UFE393276:UFE393297 UPA393276:UPA393297 UYW393276:UYW393297 VIS393276:VIS393297 VSO393276:VSO393297 WCK393276:WCK393297 WMG393276:WMG393297 WWC393276:WWC393297 Y458812:Y458833 JQ458812:JQ458833 TM458812:TM458833 ADI458812:ADI458833 ANE458812:ANE458833 AXA458812:AXA458833 BGW458812:BGW458833 BQS458812:BQS458833 CAO458812:CAO458833 CKK458812:CKK458833 CUG458812:CUG458833 DEC458812:DEC458833 DNY458812:DNY458833 DXU458812:DXU458833 EHQ458812:EHQ458833 ERM458812:ERM458833 FBI458812:FBI458833 FLE458812:FLE458833 FVA458812:FVA458833 GEW458812:GEW458833 GOS458812:GOS458833 GYO458812:GYO458833 HIK458812:HIK458833 HSG458812:HSG458833 ICC458812:ICC458833 ILY458812:ILY458833 IVU458812:IVU458833 JFQ458812:JFQ458833 JPM458812:JPM458833 JZI458812:JZI458833 KJE458812:KJE458833 KTA458812:KTA458833 LCW458812:LCW458833 LMS458812:LMS458833 LWO458812:LWO458833 MGK458812:MGK458833 MQG458812:MQG458833 NAC458812:NAC458833 NJY458812:NJY458833 NTU458812:NTU458833 ODQ458812:ODQ458833 ONM458812:ONM458833 OXI458812:OXI458833 PHE458812:PHE458833 PRA458812:PRA458833 QAW458812:QAW458833 QKS458812:QKS458833 QUO458812:QUO458833 REK458812:REK458833 ROG458812:ROG458833 RYC458812:RYC458833 SHY458812:SHY458833 SRU458812:SRU458833 TBQ458812:TBQ458833 TLM458812:TLM458833 TVI458812:TVI458833 UFE458812:UFE458833 UPA458812:UPA458833 UYW458812:UYW458833 VIS458812:VIS458833 VSO458812:VSO458833 WCK458812:WCK458833 WMG458812:WMG458833 WWC458812:WWC458833 Y524348:Y524369 JQ524348:JQ524369 TM524348:TM524369 ADI524348:ADI524369 ANE524348:ANE524369 AXA524348:AXA524369 BGW524348:BGW524369 BQS524348:BQS524369 CAO524348:CAO524369 CKK524348:CKK524369 CUG524348:CUG524369 DEC524348:DEC524369 DNY524348:DNY524369 DXU524348:DXU524369 EHQ524348:EHQ524369 ERM524348:ERM524369 FBI524348:FBI524369 FLE524348:FLE524369 FVA524348:FVA524369 GEW524348:GEW524369 GOS524348:GOS524369 GYO524348:GYO524369 HIK524348:HIK524369 HSG524348:HSG524369 ICC524348:ICC524369 ILY524348:ILY524369 IVU524348:IVU524369 JFQ524348:JFQ524369 JPM524348:JPM524369 JZI524348:JZI524369 KJE524348:KJE524369 KTA524348:KTA524369 LCW524348:LCW524369 LMS524348:LMS524369 LWO524348:LWO524369 MGK524348:MGK524369 MQG524348:MQG524369 NAC524348:NAC524369 NJY524348:NJY524369 NTU524348:NTU524369 ODQ524348:ODQ524369 ONM524348:ONM524369 OXI524348:OXI524369 PHE524348:PHE524369 PRA524348:PRA524369 QAW524348:QAW524369 QKS524348:QKS524369 QUO524348:QUO524369 REK524348:REK524369 ROG524348:ROG524369 RYC524348:RYC524369 SHY524348:SHY524369 SRU524348:SRU524369 TBQ524348:TBQ524369 TLM524348:TLM524369 TVI524348:TVI524369 UFE524348:UFE524369 UPA524348:UPA524369 UYW524348:UYW524369 VIS524348:VIS524369 VSO524348:VSO524369 WCK524348:WCK524369 WMG524348:WMG524369 WWC524348:WWC524369 Y589884:Y589905 JQ589884:JQ589905 TM589884:TM589905 ADI589884:ADI589905 ANE589884:ANE589905 AXA589884:AXA589905 BGW589884:BGW589905 BQS589884:BQS589905 CAO589884:CAO589905 CKK589884:CKK589905 CUG589884:CUG589905 DEC589884:DEC589905 DNY589884:DNY589905 DXU589884:DXU589905 EHQ589884:EHQ589905 ERM589884:ERM589905 FBI589884:FBI589905 FLE589884:FLE589905 FVA589884:FVA589905 GEW589884:GEW589905 GOS589884:GOS589905 GYO589884:GYO589905 HIK589884:HIK589905 HSG589884:HSG589905 ICC589884:ICC589905 ILY589884:ILY589905 IVU589884:IVU589905 JFQ589884:JFQ589905 JPM589884:JPM589905 JZI589884:JZI589905 KJE589884:KJE589905 KTA589884:KTA589905 LCW589884:LCW589905 LMS589884:LMS589905 LWO589884:LWO589905 MGK589884:MGK589905 MQG589884:MQG589905 NAC589884:NAC589905 NJY589884:NJY589905 NTU589884:NTU589905 ODQ589884:ODQ589905 ONM589884:ONM589905 OXI589884:OXI589905 PHE589884:PHE589905 PRA589884:PRA589905 QAW589884:QAW589905 QKS589884:QKS589905 QUO589884:QUO589905 REK589884:REK589905 ROG589884:ROG589905 RYC589884:RYC589905 SHY589884:SHY589905 SRU589884:SRU589905 TBQ589884:TBQ589905 TLM589884:TLM589905 TVI589884:TVI589905 UFE589884:UFE589905 UPA589884:UPA589905 UYW589884:UYW589905 VIS589884:VIS589905 VSO589884:VSO589905 WCK589884:WCK589905 WMG589884:WMG589905 WWC589884:WWC589905 Y655420:Y655441 JQ655420:JQ655441 TM655420:TM655441 ADI655420:ADI655441 ANE655420:ANE655441 AXA655420:AXA655441 BGW655420:BGW655441 BQS655420:BQS655441 CAO655420:CAO655441 CKK655420:CKK655441 CUG655420:CUG655441 DEC655420:DEC655441 DNY655420:DNY655441 DXU655420:DXU655441 EHQ655420:EHQ655441 ERM655420:ERM655441 FBI655420:FBI655441 FLE655420:FLE655441 FVA655420:FVA655441 GEW655420:GEW655441 GOS655420:GOS655441 GYO655420:GYO655441 HIK655420:HIK655441 HSG655420:HSG655441 ICC655420:ICC655441 ILY655420:ILY655441 IVU655420:IVU655441 JFQ655420:JFQ655441 JPM655420:JPM655441 JZI655420:JZI655441 KJE655420:KJE655441 KTA655420:KTA655441 LCW655420:LCW655441 LMS655420:LMS655441 LWO655420:LWO655441 MGK655420:MGK655441 MQG655420:MQG655441 NAC655420:NAC655441 NJY655420:NJY655441 NTU655420:NTU655441 ODQ655420:ODQ655441 ONM655420:ONM655441 OXI655420:OXI655441 PHE655420:PHE655441 PRA655420:PRA655441 QAW655420:QAW655441 QKS655420:QKS655441 QUO655420:QUO655441 REK655420:REK655441 ROG655420:ROG655441 RYC655420:RYC655441 SHY655420:SHY655441 SRU655420:SRU655441 TBQ655420:TBQ655441 TLM655420:TLM655441 TVI655420:TVI655441 UFE655420:UFE655441 UPA655420:UPA655441 UYW655420:UYW655441 VIS655420:VIS655441 VSO655420:VSO655441 WCK655420:WCK655441 WMG655420:WMG655441 WWC655420:WWC655441 Y720956:Y720977 JQ720956:JQ720977 TM720956:TM720977 ADI720956:ADI720977 ANE720956:ANE720977 AXA720956:AXA720977 BGW720956:BGW720977 BQS720956:BQS720977 CAO720956:CAO720977 CKK720956:CKK720977 CUG720956:CUG720977 DEC720956:DEC720977 DNY720956:DNY720977 DXU720956:DXU720977 EHQ720956:EHQ720977 ERM720956:ERM720977 FBI720956:FBI720977 FLE720956:FLE720977 FVA720956:FVA720977 GEW720956:GEW720977 GOS720956:GOS720977 GYO720956:GYO720977 HIK720956:HIK720977 HSG720956:HSG720977 ICC720956:ICC720977 ILY720956:ILY720977 IVU720956:IVU720977 JFQ720956:JFQ720977 JPM720956:JPM720977 JZI720956:JZI720977 KJE720956:KJE720977 KTA720956:KTA720977 LCW720956:LCW720977 LMS720956:LMS720977 LWO720956:LWO720977 MGK720956:MGK720977 MQG720956:MQG720977 NAC720956:NAC720977 NJY720956:NJY720977 NTU720956:NTU720977 ODQ720956:ODQ720977 ONM720956:ONM720977 OXI720956:OXI720977 PHE720956:PHE720977 PRA720956:PRA720977 QAW720956:QAW720977 QKS720956:QKS720977 QUO720956:QUO720977 REK720956:REK720977 ROG720956:ROG720977 RYC720956:RYC720977 SHY720956:SHY720977 SRU720956:SRU720977 TBQ720956:TBQ720977 TLM720956:TLM720977 TVI720956:TVI720977 UFE720956:UFE720977 UPA720956:UPA720977 UYW720956:UYW720977 VIS720956:VIS720977 VSO720956:VSO720977 WCK720956:WCK720977 WMG720956:WMG720977 WWC720956:WWC720977 Y786492:Y786513 JQ786492:JQ786513 TM786492:TM786513 ADI786492:ADI786513 ANE786492:ANE786513 AXA786492:AXA786513 BGW786492:BGW786513 BQS786492:BQS786513 CAO786492:CAO786513 CKK786492:CKK786513 CUG786492:CUG786513 DEC786492:DEC786513 DNY786492:DNY786513 DXU786492:DXU786513 EHQ786492:EHQ786513 ERM786492:ERM786513 FBI786492:FBI786513 FLE786492:FLE786513 FVA786492:FVA786513 GEW786492:GEW786513 GOS786492:GOS786513 GYO786492:GYO786513 HIK786492:HIK786513 HSG786492:HSG786513 ICC786492:ICC786513 ILY786492:ILY786513 IVU786492:IVU786513 JFQ786492:JFQ786513 JPM786492:JPM786513 JZI786492:JZI786513 KJE786492:KJE786513 KTA786492:KTA786513 LCW786492:LCW786513 LMS786492:LMS786513 LWO786492:LWO786513 MGK786492:MGK786513 MQG786492:MQG786513 NAC786492:NAC786513 NJY786492:NJY786513 NTU786492:NTU786513 ODQ786492:ODQ786513 ONM786492:ONM786513 OXI786492:OXI786513 PHE786492:PHE786513 PRA786492:PRA786513 QAW786492:QAW786513 QKS786492:QKS786513 QUO786492:QUO786513 REK786492:REK786513 ROG786492:ROG786513 RYC786492:RYC786513 SHY786492:SHY786513 SRU786492:SRU786513 TBQ786492:TBQ786513 TLM786492:TLM786513 TVI786492:TVI786513 UFE786492:UFE786513 UPA786492:UPA786513 UYW786492:UYW786513 VIS786492:VIS786513 VSO786492:VSO786513 WCK786492:WCK786513 WMG786492:WMG786513 WWC786492:WWC786513 Y852028:Y852049 JQ852028:JQ852049 TM852028:TM852049 ADI852028:ADI852049 ANE852028:ANE852049 AXA852028:AXA852049 BGW852028:BGW852049 BQS852028:BQS852049 CAO852028:CAO852049 CKK852028:CKK852049 CUG852028:CUG852049 DEC852028:DEC852049 DNY852028:DNY852049 DXU852028:DXU852049 EHQ852028:EHQ852049 ERM852028:ERM852049 FBI852028:FBI852049 FLE852028:FLE852049 FVA852028:FVA852049 GEW852028:GEW852049 GOS852028:GOS852049 GYO852028:GYO852049 HIK852028:HIK852049 HSG852028:HSG852049 ICC852028:ICC852049 ILY852028:ILY852049 IVU852028:IVU852049 JFQ852028:JFQ852049 JPM852028:JPM852049 JZI852028:JZI852049 KJE852028:KJE852049 KTA852028:KTA852049 LCW852028:LCW852049 LMS852028:LMS852049 LWO852028:LWO852049 MGK852028:MGK852049 MQG852028:MQG852049 NAC852028:NAC852049 NJY852028:NJY852049 NTU852028:NTU852049 ODQ852028:ODQ852049 ONM852028:ONM852049 OXI852028:OXI852049 PHE852028:PHE852049 PRA852028:PRA852049 QAW852028:QAW852049 QKS852028:QKS852049 QUO852028:QUO852049 REK852028:REK852049 ROG852028:ROG852049 RYC852028:RYC852049 SHY852028:SHY852049 SRU852028:SRU852049 TBQ852028:TBQ852049 TLM852028:TLM852049 TVI852028:TVI852049 UFE852028:UFE852049 UPA852028:UPA852049 UYW852028:UYW852049 VIS852028:VIS852049 VSO852028:VSO852049 WCK852028:WCK852049 WMG852028:WMG852049 WWC852028:WWC852049 Y917564:Y917585 JQ917564:JQ917585 TM917564:TM917585 ADI917564:ADI917585 ANE917564:ANE917585 AXA917564:AXA917585 BGW917564:BGW917585 BQS917564:BQS917585 CAO917564:CAO917585 CKK917564:CKK917585 CUG917564:CUG917585 DEC917564:DEC917585 DNY917564:DNY917585 DXU917564:DXU917585 EHQ917564:EHQ917585 ERM917564:ERM917585 FBI917564:FBI917585 FLE917564:FLE917585 FVA917564:FVA917585 GEW917564:GEW917585 GOS917564:GOS917585 GYO917564:GYO917585 HIK917564:HIK917585 HSG917564:HSG917585 ICC917564:ICC917585 ILY917564:ILY917585 IVU917564:IVU917585 JFQ917564:JFQ917585 JPM917564:JPM917585 JZI917564:JZI917585 KJE917564:KJE917585 KTA917564:KTA917585 LCW917564:LCW917585 LMS917564:LMS917585 LWO917564:LWO917585 MGK917564:MGK917585 MQG917564:MQG917585 NAC917564:NAC917585 NJY917564:NJY917585 NTU917564:NTU917585 ODQ917564:ODQ917585 ONM917564:ONM917585 OXI917564:OXI917585 PHE917564:PHE917585 PRA917564:PRA917585 QAW917564:QAW917585 QKS917564:QKS917585 QUO917564:QUO917585 REK917564:REK917585 ROG917564:ROG917585 RYC917564:RYC917585 SHY917564:SHY917585 SRU917564:SRU917585 TBQ917564:TBQ917585 TLM917564:TLM917585 TVI917564:TVI917585 UFE917564:UFE917585 UPA917564:UPA917585 UYW917564:UYW917585 VIS917564:VIS917585 VSO917564:VSO917585 WCK917564:WCK917585 WMG917564:WMG917585 WWC917564:WWC917585 Y983100:Y983121 JQ983100:JQ983121 TM983100:TM983121 ADI983100:ADI983121 ANE983100:ANE983121 AXA983100:AXA983121 BGW983100:BGW983121 BQS983100:BQS983121 CAO983100:CAO983121 CKK983100:CKK983121 CUG983100:CUG983121 DEC983100:DEC983121 DNY983100:DNY983121 DXU983100:DXU983121 EHQ983100:EHQ983121 ERM983100:ERM983121 FBI983100:FBI983121 FLE983100:FLE983121 FVA983100:FVA983121 GEW983100:GEW983121 GOS983100:GOS983121 GYO983100:GYO983121 HIK983100:HIK983121 HSG983100:HSG983121 ICC983100:ICC983121 ILY983100:ILY983121 IVU983100:IVU983121 JFQ983100:JFQ983121 JPM983100:JPM983121 JZI983100:JZI983121 KJE983100:KJE983121 KTA983100:KTA983121 LCW983100:LCW983121 LMS983100:LMS983121 LWO983100:LWO983121 MGK983100:MGK983121 MQG983100:MQG983121 NAC983100:NAC983121 NJY983100:NJY983121 NTU983100:NTU983121 ODQ983100:ODQ983121 ONM983100:ONM983121 OXI983100:OXI983121 PHE983100:PHE983121 PRA983100:PRA983121 QAW983100:QAW983121 QKS983100:QKS983121 QUO983100:QUO983121 REK983100:REK983121 ROG983100:ROG983121 RYC983100:RYC983121 SHY983100:SHY983121 SRU983100:SRU983121 TBQ983100:TBQ983121 TLM983100:TLM983121 TVI983100:TVI983121 UFE983100:UFE983121 UPA983100:UPA983121 UYW983100:UYW983121 VIS983100:VIS983121 VSO983100:VSO983121 WCK983100:WCK983121 WMG983100:WMG983121 WWC983100:WWC983121 U65596:U65617 JM65596:JM65617 TI65596:TI65617 ADE65596:ADE65617 ANA65596:ANA65617 AWW65596:AWW65617 BGS65596:BGS65617 BQO65596:BQO65617 CAK65596:CAK65617 CKG65596:CKG65617 CUC65596:CUC65617 DDY65596:DDY65617 DNU65596:DNU65617 DXQ65596:DXQ65617 EHM65596:EHM65617 ERI65596:ERI65617 FBE65596:FBE65617 FLA65596:FLA65617 FUW65596:FUW65617 GES65596:GES65617 GOO65596:GOO65617 GYK65596:GYK65617 HIG65596:HIG65617 HSC65596:HSC65617 IBY65596:IBY65617 ILU65596:ILU65617 IVQ65596:IVQ65617 JFM65596:JFM65617 JPI65596:JPI65617 JZE65596:JZE65617 KJA65596:KJA65617 KSW65596:KSW65617 LCS65596:LCS65617 LMO65596:LMO65617 LWK65596:LWK65617 MGG65596:MGG65617 MQC65596:MQC65617 MZY65596:MZY65617 NJU65596:NJU65617 NTQ65596:NTQ65617 ODM65596:ODM65617 ONI65596:ONI65617 OXE65596:OXE65617 PHA65596:PHA65617 PQW65596:PQW65617 QAS65596:QAS65617 QKO65596:QKO65617 QUK65596:QUK65617 REG65596:REG65617 ROC65596:ROC65617 RXY65596:RXY65617 SHU65596:SHU65617 SRQ65596:SRQ65617 TBM65596:TBM65617 TLI65596:TLI65617 TVE65596:TVE65617 UFA65596:UFA65617 UOW65596:UOW65617 UYS65596:UYS65617 VIO65596:VIO65617 VSK65596:VSK65617 WCG65596:WCG65617 WMC65596:WMC65617 WVY65596:WVY65617 U131132:U131153 JM131132:JM131153 TI131132:TI131153 ADE131132:ADE131153 ANA131132:ANA131153 AWW131132:AWW131153 BGS131132:BGS131153 BQO131132:BQO131153 CAK131132:CAK131153 CKG131132:CKG131153 CUC131132:CUC131153 DDY131132:DDY131153 DNU131132:DNU131153 DXQ131132:DXQ131153 EHM131132:EHM131153 ERI131132:ERI131153 FBE131132:FBE131153 FLA131132:FLA131153 FUW131132:FUW131153 GES131132:GES131153 GOO131132:GOO131153 GYK131132:GYK131153 HIG131132:HIG131153 HSC131132:HSC131153 IBY131132:IBY131153 ILU131132:ILU131153 IVQ131132:IVQ131153 JFM131132:JFM131153 JPI131132:JPI131153 JZE131132:JZE131153 KJA131132:KJA131153 KSW131132:KSW131153 LCS131132:LCS131153 LMO131132:LMO131153 LWK131132:LWK131153 MGG131132:MGG131153 MQC131132:MQC131153 MZY131132:MZY131153 NJU131132:NJU131153 NTQ131132:NTQ131153 ODM131132:ODM131153 ONI131132:ONI131153 OXE131132:OXE131153 PHA131132:PHA131153 PQW131132:PQW131153 QAS131132:QAS131153 QKO131132:QKO131153 QUK131132:QUK131153 REG131132:REG131153 ROC131132:ROC131153 RXY131132:RXY131153 SHU131132:SHU131153 SRQ131132:SRQ131153 TBM131132:TBM131153 TLI131132:TLI131153 TVE131132:TVE131153 UFA131132:UFA131153 UOW131132:UOW131153 UYS131132:UYS131153 VIO131132:VIO131153 VSK131132:VSK131153 WCG131132:WCG131153 WMC131132:WMC131153 WVY131132:WVY131153 U196668:U196689 JM196668:JM196689 TI196668:TI196689 ADE196668:ADE196689 ANA196668:ANA196689 AWW196668:AWW196689 BGS196668:BGS196689 BQO196668:BQO196689 CAK196668:CAK196689 CKG196668:CKG196689 CUC196668:CUC196689 DDY196668:DDY196689 DNU196668:DNU196689 DXQ196668:DXQ196689 EHM196668:EHM196689 ERI196668:ERI196689 FBE196668:FBE196689 FLA196668:FLA196689 FUW196668:FUW196689 GES196668:GES196689 GOO196668:GOO196689 GYK196668:GYK196689 HIG196668:HIG196689 HSC196668:HSC196689 IBY196668:IBY196689 ILU196668:ILU196689 IVQ196668:IVQ196689 JFM196668:JFM196689 JPI196668:JPI196689 JZE196668:JZE196689 KJA196668:KJA196689 KSW196668:KSW196689 LCS196668:LCS196689 LMO196668:LMO196689 LWK196668:LWK196689 MGG196668:MGG196689 MQC196668:MQC196689 MZY196668:MZY196689 NJU196668:NJU196689 NTQ196668:NTQ196689 ODM196668:ODM196689 ONI196668:ONI196689 OXE196668:OXE196689 PHA196668:PHA196689 PQW196668:PQW196689 QAS196668:QAS196689 QKO196668:QKO196689 QUK196668:QUK196689 REG196668:REG196689 ROC196668:ROC196689 RXY196668:RXY196689 SHU196668:SHU196689 SRQ196668:SRQ196689 TBM196668:TBM196689 TLI196668:TLI196689 TVE196668:TVE196689 UFA196668:UFA196689 UOW196668:UOW196689 UYS196668:UYS196689 VIO196668:VIO196689 VSK196668:VSK196689 WCG196668:WCG196689 WMC196668:WMC196689 WVY196668:WVY196689 U262204:U262225 JM262204:JM262225 TI262204:TI262225 ADE262204:ADE262225 ANA262204:ANA262225 AWW262204:AWW262225 BGS262204:BGS262225 BQO262204:BQO262225 CAK262204:CAK262225 CKG262204:CKG262225 CUC262204:CUC262225 DDY262204:DDY262225 DNU262204:DNU262225 DXQ262204:DXQ262225 EHM262204:EHM262225 ERI262204:ERI262225 FBE262204:FBE262225 FLA262204:FLA262225 FUW262204:FUW262225 GES262204:GES262225 GOO262204:GOO262225 GYK262204:GYK262225 HIG262204:HIG262225 HSC262204:HSC262225 IBY262204:IBY262225 ILU262204:ILU262225 IVQ262204:IVQ262225 JFM262204:JFM262225 JPI262204:JPI262225 JZE262204:JZE262225 KJA262204:KJA262225 KSW262204:KSW262225 LCS262204:LCS262225 LMO262204:LMO262225 LWK262204:LWK262225 MGG262204:MGG262225 MQC262204:MQC262225 MZY262204:MZY262225 NJU262204:NJU262225 NTQ262204:NTQ262225 ODM262204:ODM262225 ONI262204:ONI262225 OXE262204:OXE262225 PHA262204:PHA262225 PQW262204:PQW262225 QAS262204:QAS262225 QKO262204:QKO262225 QUK262204:QUK262225 REG262204:REG262225 ROC262204:ROC262225 RXY262204:RXY262225 SHU262204:SHU262225 SRQ262204:SRQ262225 TBM262204:TBM262225 TLI262204:TLI262225 TVE262204:TVE262225 UFA262204:UFA262225 UOW262204:UOW262225 UYS262204:UYS262225 VIO262204:VIO262225 VSK262204:VSK262225 WCG262204:WCG262225 WMC262204:WMC262225 WVY262204:WVY262225 U327740:U327761 JM327740:JM327761 TI327740:TI327761 ADE327740:ADE327761 ANA327740:ANA327761 AWW327740:AWW327761 BGS327740:BGS327761 BQO327740:BQO327761 CAK327740:CAK327761 CKG327740:CKG327761 CUC327740:CUC327761 DDY327740:DDY327761 DNU327740:DNU327761 DXQ327740:DXQ327761 EHM327740:EHM327761 ERI327740:ERI327761 FBE327740:FBE327761 FLA327740:FLA327761 FUW327740:FUW327761 GES327740:GES327761 GOO327740:GOO327761 GYK327740:GYK327761 HIG327740:HIG327761 HSC327740:HSC327761 IBY327740:IBY327761 ILU327740:ILU327761 IVQ327740:IVQ327761 JFM327740:JFM327761 JPI327740:JPI327761 JZE327740:JZE327761 KJA327740:KJA327761 KSW327740:KSW327761 LCS327740:LCS327761 LMO327740:LMO327761 LWK327740:LWK327761 MGG327740:MGG327761 MQC327740:MQC327761 MZY327740:MZY327761 NJU327740:NJU327761 NTQ327740:NTQ327761 ODM327740:ODM327761 ONI327740:ONI327761 OXE327740:OXE327761 PHA327740:PHA327761 PQW327740:PQW327761 QAS327740:QAS327761 QKO327740:QKO327761 QUK327740:QUK327761 REG327740:REG327761 ROC327740:ROC327761 RXY327740:RXY327761 SHU327740:SHU327761 SRQ327740:SRQ327761 TBM327740:TBM327761 TLI327740:TLI327761 TVE327740:TVE327761 UFA327740:UFA327761 UOW327740:UOW327761 UYS327740:UYS327761 VIO327740:VIO327761 VSK327740:VSK327761 WCG327740:WCG327761 WMC327740:WMC327761 WVY327740:WVY327761 U393276:U393297 JM393276:JM393297 TI393276:TI393297 ADE393276:ADE393297 ANA393276:ANA393297 AWW393276:AWW393297 BGS393276:BGS393297 BQO393276:BQO393297 CAK393276:CAK393297 CKG393276:CKG393297 CUC393276:CUC393297 DDY393276:DDY393297 DNU393276:DNU393297 DXQ393276:DXQ393297 EHM393276:EHM393297 ERI393276:ERI393297 FBE393276:FBE393297 FLA393276:FLA393297 FUW393276:FUW393297 GES393276:GES393297 GOO393276:GOO393297 GYK393276:GYK393297 HIG393276:HIG393297 HSC393276:HSC393297 IBY393276:IBY393297 ILU393276:ILU393297 IVQ393276:IVQ393297 JFM393276:JFM393297 JPI393276:JPI393297 JZE393276:JZE393297 KJA393276:KJA393297 KSW393276:KSW393297 LCS393276:LCS393297 LMO393276:LMO393297 LWK393276:LWK393297 MGG393276:MGG393297 MQC393276:MQC393297 MZY393276:MZY393297 NJU393276:NJU393297 NTQ393276:NTQ393297 ODM393276:ODM393297 ONI393276:ONI393297 OXE393276:OXE393297 PHA393276:PHA393297 PQW393276:PQW393297 QAS393276:QAS393297 QKO393276:QKO393297 QUK393276:QUK393297 REG393276:REG393297 ROC393276:ROC393297 RXY393276:RXY393297 SHU393276:SHU393297 SRQ393276:SRQ393297 TBM393276:TBM393297 TLI393276:TLI393297 TVE393276:TVE393297 UFA393276:UFA393297 UOW393276:UOW393297 UYS393276:UYS393297 VIO393276:VIO393297 VSK393276:VSK393297 WCG393276:WCG393297 WMC393276:WMC393297 WVY393276:WVY393297 U458812:U458833 JM458812:JM458833 TI458812:TI458833 ADE458812:ADE458833 ANA458812:ANA458833 AWW458812:AWW458833 BGS458812:BGS458833 BQO458812:BQO458833 CAK458812:CAK458833 CKG458812:CKG458833 CUC458812:CUC458833 DDY458812:DDY458833 DNU458812:DNU458833 DXQ458812:DXQ458833 EHM458812:EHM458833 ERI458812:ERI458833 FBE458812:FBE458833 FLA458812:FLA458833 FUW458812:FUW458833 GES458812:GES458833 GOO458812:GOO458833 GYK458812:GYK458833 HIG458812:HIG458833 HSC458812:HSC458833 IBY458812:IBY458833 ILU458812:ILU458833 IVQ458812:IVQ458833 JFM458812:JFM458833 JPI458812:JPI458833 JZE458812:JZE458833 KJA458812:KJA458833 KSW458812:KSW458833 LCS458812:LCS458833 LMO458812:LMO458833 LWK458812:LWK458833 MGG458812:MGG458833 MQC458812:MQC458833 MZY458812:MZY458833 NJU458812:NJU458833 NTQ458812:NTQ458833 ODM458812:ODM458833 ONI458812:ONI458833 OXE458812:OXE458833 PHA458812:PHA458833 PQW458812:PQW458833 QAS458812:QAS458833 QKO458812:QKO458833 QUK458812:QUK458833 REG458812:REG458833 ROC458812:ROC458833 RXY458812:RXY458833 SHU458812:SHU458833 SRQ458812:SRQ458833 TBM458812:TBM458833 TLI458812:TLI458833 TVE458812:TVE458833 UFA458812:UFA458833 UOW458812:UOW458833 UYS458812:UYS458833 VIO458812:VIO458833 VSK458812:VSK458833 WCG458812:WCG458833 WMC458812:WMC458833 WVY458812:WVY458833 U524348:U524369 JM524348:JM524369 TI524348:TI524369 ADE524348:ADE524369 ANA524348:ANA524369 AWW524348:AWW524369 BGS524348:BGS524369 BQO524348:BQO524369 CAK524348:CAK524369 CKG524348:CKG524369 CUC524348:CUC524369 DDY524348:DDY524369 DNU524348:DNU524369 DXQ524348:DXQ524369 EHM524348:EHM524369 ERI524348:ERI524369 FBE524348:FBE524369 FLA524348:FLA524369 FUW524348:FUW524369 GES524348:GES524369 GOO524348:GOO524369 GYK524348:GYK524369 HIG524348:HIG524369 HSC524348:HSC524369 IBY524348:IBY524369 ILU524348:ILU524369 IVQ524348:IVQ524369 JFM524348:JFM524369 JPI524348:JPI524369 JZE524348:JZE524369 KJA524348:KJA524369 KSW524348:KSW524369 LCS524348:LCS524369 LMO524348:LMO524369 LWK524348:LWK524369 MGG524348:MGG524369 MQC524348:MQC524369 MZY524348:MZY524369 NJU524348:NJU524369 NTQ524348:NTQ524369 ODM524348:ODM524369 ONI524348:ONI524369 OXE524348:OXE524369 PHA524348:PHA524369 PQW524348:PQW524369 QAS524348:QAS524369 QKO524348:QKO524369 QUK524348:QUK524369 REG524348:REG524369 ROC524348:ROC524369 RXY524348:RXY524369 SHU524348:SHU524369 SRQ524348:SRQ524369 TBM524348:TBM524369 TLI524348:TLI524369 TVE524348:TVE524369 UFA524348:UFA524369 UOW524348:UOW524369 UYS524348:UYS524369 VIO524348:VIO524369 VSK524348:VSK524369 WCG524348:WCG524369 WMC524348:WMC524369 WVY524348:WVY524369 U589884:U589905 JM589884:JM589905 TI589884:TI589905 ADE589884:ADE589905 ANA589884:ANA589905 AWW589884:AWW589905 BGS589884:BGS589905 BQO589884:BQO589905 CAK589884:CAK589905 CKG589884:CKG589905 CUC589884:CUC589905 DDY589884:DDY589905 DNU589884:DNU589905 DXQ589884:DXQ589905 EHM589884:EHM589905 ERI589884:ERI589905 FBE589884:FBE589905 FLA589884:FLA589905 FUW589884:FUW589905 GES589884:GES589905 GOO589884:GOO589905 GYK589884:GYK589905 HIG589884:HIG589905 HSC589884:HSC589905 IBY589884:IBY589905 ILU589884:ILU589905 IVQ589884:IVQ589905 JFM589884:JFM589905 JPI589884:JPI589905 JZE589884:JZE589905 KJA589884:KJA589905 KSW589884:KSW589905 LCS589884:LCS589905 LMO589884:LMO589905 LWK589884:LWK589905 MGG589884:MGG589905 MQC589884:MQC589905 MZY589884:MZY589905 NJU589884:NJU589905 NTQ589884:NTQ589905 ODM589884:ODM589905 ONI589884:ONI589905 OXE589884:OXE589905 PHA589884:PHA589905 PQW589884:PQW589905 QAS589884:QAS589905 QKO589884:QKO589905 QUK589884:QUK589905 REG589884:REG589905 ROC589884:ROC589905 RXY589884:RXY589905 SHU589884:SHU589905 SRQ589884:SRQ589905 TBM589884:TBM589905 TLI589884:TLI589905 TVE589884:TVE589905 UFA589884:UFA589905 UOW589884:UOW589905 UYS589884:UYS589905 VIO589884:VIO589905 VSK589884:VSK589905 WCG589884:WCG589905 WMC589884:WMC589905 WVY589884:WVY589905 U655420:U655441 JM655420:JM655441 TI655420:TI655441 ADE655420:ADE655441 ANA655420:ANA655441 AWW655420:AWW655441 BGS655420:BGS655441 BQO655420:BQO655441 CAK655420:CAK655441 CKG655420:CKG655441 CUC655420:CUC655441 DDY655420:DDY655441 DNU655420:DNU655441 DXQ655420:DXQ655441 EHM655420:EHM655441 ERI655420:ERI655441 FBE655420:FBE655441 FLA655420:FLA655441 FUW655420:FUW655441 GES655420:GES655441 GOO655420:GOO655441 GYK655420:GYK655441 HIG655420:HIG655441 HSC655420:HSC655441 IBY655420:IBY655441 ILU655420:ILU655441 IVQ655420:IVQ655441 JFM655420:JFM655441 JPI655420:JPI655441 JZE655420:JZE655441 KJA655420:KJA655441 KSW655420:KSW655441 LCS655420:LCS655441 LMO655420:LMO655441 LWK655420:LWK655441 MGG655420:MGG655441 MQC655420:MQC655441 MZY655420:MZY655441 NJU655420:NJU655441 NTQ655420:NTQ655441 ODM655420:ODM655441 ONI655420:ONI655441 OXE655420:OXE655441 PHA655420:PHA655441 PQW655420:PQW655441 QAS655420:QAS655441 QKO655420:QKO655441 QUK655420:QUK655441 REG655420:REG655441 ROC655420:ROC655441 RXY655420:RXY655441 SHU655420:SHU655441 SRQ655420:SRQ655441 TBM655420:TBM655441 TLI655420:TLI655441 TVE655420:TVE655441 UFA655420:UFA655441 UOW655420:UOW655441 UYS655420:UYS655441 VIO655420:VIO655441 VSK655420:VSK655441 WCG655420:WCG655441 WMC655420:WMC655441 WVY655420:WVY655441 U720956:U720977 JM720956:JM720977 TI720956:TI720977 ADE720956:ADE720977 ANA720956:ANA720977 AWW720956:AWW720977 BGS720956:BGS720977 BQO720956:BQO720977 CAK720956:CAK720977 CKG720956:CKG720977 CUC720956:CUC720977 DDY720956:DDY720977 DNU720956:DNU720977 DXQ720956:DXQ720977 EHM720956:EHM720977 ERI720956:ERI720977 FBE720956:FBE720977 FLA720956:FLA720977 FUW720956:FUW720977 GES720956:GES720977 GOO720956:GOO720977 GYK720956:GYK720977 HIG720956:HIG720977 HSC720956:HSC720977 IBY720956:IBY720977 ILU720956:ILU720977 IVQ720956:IVQ720977 JFM720956:JFM720977 JPI720956:JPI720977 JZE720956:JZE720977 KJA720956:KJA720977 KSW720956:KSW720977 LCS720956:LCS720977 LMO720956:LMO720977 LWK720956:LWK720977 MGG720956:MGG720977 MQC720956:MQC720977 MZY720956:MZY720977 NJU720956:NJU720977 NTQ720956:NTQ720977 ODM720956:ODM720977 ONI720956:ONI720977 OXE720956:OXE720977 PHA720956:PHA720977 PQW720956:PQW720977 QAS720956:QAS720977 QKO720956:QKO720977 QUK720956:QUK720977 REG720956:REG720977 ROC720956:ROC720977 RXY720956:RXY720977 SHU720956:SHU720977 SRQ720956:SRQ720977 TBM720956:TBM720977 TLI720956:TLI720977 TVE720956:TVE720977 UFA720956:UFA720977 UOW720956:UOW720977 UYS720956:UYS720977 VIO720956:VIO720977 VSK720956:VSK720977 WCG720956:WCG720977 WMC720956:WMC720977 WVY720956:WVY720977 U786492:U786513 JM786492:JM786513 TI786492:TI786513 ADE786492:ADE786513 ANA786492:ANA786513 AWW786492:AWW786513 BGS786492:BGS786513 BQO786492:BQO786513 CAK786492:CAK786513 CKG786492:CKG786513 CUC786492:CUC786513 DDY786492:DDY786513 DNU786492:DNU786513 DXQ786492:DXQ786513 EHM786492:EHM786513 ERI786492:ERI786513 FBE786492:FBE786513 FLA786492:FLA786513 FUW786492:FUW786513 GES786492:GES786513 GOO786492:GOO786513 GYK786492:GYK786513 HIG786492:HIG786513 HSC786492:HSC786513 IBY786492:IBY786513 ILU786492:ILU786513 IVQ786492:IVQ786513 JFM786492:JFM786513 JPI786492:JPI786513 JZE786492:JZE786513 KJA786492:KJA786513 KSW786492:KSW786513 LCS786492:LCS786513 LMO786492:LMO786513 LWK786492:LWK786513 MGG786492:MGG786513 MQC786492:MQC786513 MZY786492:MZY786513 NJU786492:NJU786513 NTQ786492:NTQ786513 ODM786492:ODM786513 ONI786492:ONI786513 OXE786492:OXE786513 PHA786492:PHA786513 PQW786492:PQW786513 QAS786492:QAS786513 QKO786492:QKO786513 QUK786492:QUK786513 REG786492:REG786513 ROC786492:ROC786513 RXY786492:RXY786513 SHU786492:SHU786513 SRQ786492:SRQ786513 TBM786492:TBM786513 TLI786492:TLI786513 TVE786492:TVE786513 UFA786492:UFA786513 UOW786492:UOW786513 UYS786492:UYS786513 VIO786492:VIO786513 VSK786492:VSK786513 WCG786492:WCG786513 WMC786492:WMC786513 WVY786492:WVY786513 U852028:U852049 JM852028:JM852049 TI852028:TI852049 ADE852028:ADE852049 ANA852028:ANA852049 AWW852028:AWW852049 BGS852028:BGS852049 BQO852028:BQO852049 CAK852028:CAK852049 CKG852028:CKG852049 CUC852028:CUC852049 DDY852028:DDY852049 DNU852028:DNU852049 DXQ852028:DXQ852049 EHM852028:EHM852049 ERI852028:ERI852049 FBE852028:FBE852049 FLA852028:FLA852049 FUW852028:FUW852049 GES852028:GES852049 GOO852028:GOO852049 GYK852028:GYK852049 HIG852028:HIG852049 HSC852028:HSC852049 IBY852028:IBY852049 ILU852028:ILU852049 IVQ852028:IVQ852049 JFM852028:JFM852049 JPI852028:JPI852049 JZE852028:JZE852049 KJA852028:KJA852049 KSW852028:KSW852049 LCS852028:LCS852049 LMO852028:LMO852049 LWK852028:LWK852049 MGG852028:MGG852049 MQC852028:MQC852049 MZY852028:MZY852049 NJU852028:NJU852049 NTQ852028:NTQ852049 ODM852028:ODM852049 ONI852028:ONI852049 OXE852028:OXE852049 PHA852028:PHA852049 PQW852028:PQW852049 QAS852028:QAS852049 QKO852028:QKO852049 QUK852028:QUK852049 REG852028:REG852049 ROC852028:ROC852049 RXY852028:RXY852049 SHU852028:SHU852049 SRQ852028:SRQ852049 TBM852028:TBM852049 TLI852028:TLI852049 TVE852028:TVE852049 UFA852028:UFA852049 UOW852028:UOW852049 UYS852028:UYS852049 VIO852028:VIO852049 VSK852028:VSK852049 WCG852028:WCG852049 WMC852028:WMC852049 WVY852028:WVY852049 U917564:U917585 JM917564:JM917585 TI917564:TI917585 ADE917564:ADE917585 ANA917564:ANA917585 AWW917564:AWW917585 BGS917564:BGS917585 BQO917564:BQO917585 CAK917564:CAK917585 CKG917564:CKG917585 CUC917564:CUC917585 DDY917564:DDY917585 DNU917564:DNU917585 DXQ917564:DXQ917585 EHM917564:EHM917585 ERI917564:ERI917585 FBE917564:FBE917585 FLA917564:FLA917585 FUW917564:FUW917585 GES917564:GES917585 GOO917564:GOO917585 GYK917564:GYK917585 HIG917564:HIG917585 HSC917564:HSC917585 IBY917564:IBY917585 ILU917564:ILU917585 IVQ917564:IVQ917585 JFM917564:JFM917585 JPI917564:JPI917585 JZE917564:JZE917585 KJA917564:KJA917585 KSW917564:KSW917585 LCS917564:LCS917585 LMO917564:LMO917585 LWK917564:LWK917585 MGG917564:MGG917585 MQC917564:MQC917585 MZY917564:MZY917585 NJU917564:NJU917585 NTQ917564:NTQ917585 ODM917564:ODM917585 ONI917564:ONI917585 OXE917564:OXE917585 PHA917564:PHA917585 PQW917564:PQW917585 QAS917564:QAS917585 QKO917564:QKO917585 QUK917564:QUK917585 REG917564:REG917585 ROC917564:ROC917585 RXY917564:RXY917585 SHU917564:SHU917585 SRQ917564:SRQ917585 TBM917564:TBM917585 TLI917564:TLI917585 TVE917564:TVE917585 UFA917564:UFA917585 UOW917564:UOW917585 UYS917564:UYS917585 VIO917564:VIO917585 VSK917564:VSK917585 WCG917564:WCG917585 WMC917564:WMC917585 WVY917564:WVY917585 U983100:U983121 JM983100:JM983121 TI983100:TI983121 ADE983100:ADE983121 ANA983100:ANA983121 AWW983100:AWW983121 BGS983100:BGS983121 BQO983100:BQO983121 CAK983100:CAK983121 CKG983100:CKG983121 CUC983100:CUC983121 DDY983100:DDY983121 DNU983100:DNU983121 DXQ983100:DXQ983121 EHM983100:EHM983121 ERI983100:ERI983121 FBE983100:FBE983121 FLA983100:FLA983121 FUW983100:FUW983121 GES983100:GES983121 GOO983100:GOO983121 GYK983100:GYK983121 HIG983100:HIG983121 HSC983100:HSC983121 IBY983100:IBY983121 ILU983100:ILU983121 IVQ983100:IVQ983121 JFM983100:JFM983121 JPI983100:JPI983121 JZE983100:JZE983121 KJA983100:KJA983121 KSW983100:KSW983121 LCS983100:LCS983121 LMO983100:LMO983121 LWK983100:LWK983121 MGG983100:MGG983121 MQC983100:MQC983121 MZY983100:MZY983121 NJU983100:NJU983121 NTQ983100:NTQ983121 ODM983100:ODM983121 ONI983100:ONI983121 OXE983100:OXE983121 PHA983100:PHA983121 PQW983100:PQW983121 QAS983100:QAS983121 QKO983100:QKO983121 QUK983100:QUK983121 REG983100:REG983121 ROC983100:ROC983121 RXY983100:RXY983121 SHU983100:SHU983121 SRQ983100:SRQ983121 TBM983100:TBM983121 TLI983100:TLI983121 TVE983100:TVE983121 UFA983100:UFA983121 UOW983100:UOW983121 UYS983100:UYS983121 VIO983100:VIO983121 VSK983100:VSK983121 WCG983100:WCG983121 WMC983100:WMC983121 WVY983100:WVY983121 W65596:W65617 JO65596:JO65617 TK65596:TK65617 ADG65596:ADG65617 ANC65596:ANC65617 AWY65596:AWY65617 BGU65596:BGU65617 BQQ65596:BQQ65617 CAM65596:CAM65617 CKI65596:CKI65617 CUE65596:CUE65617 DEA65596:DEA65617 DNW65596:DNW65617 DXS65596:DXS65617 EHO65596:EHO65617 ERK65596:ERK65617 FBG65596:FBG65617 FLC65596:FLC65617 FUY65596:FUY65617 GEU65596:GEU65617 GOQ65596:GOQ65617 GYM65596:GYM65617 HII65596:HII65617 HSE65596:HSE65617 ICA65596:ICA65617 ILW65596:ILW65617 IVS65596:IVS65617 JFO65596:JFO65617 JPK65596:JPK65617 JZG65596:JZG65617 KJC65596:KJC65617 KSY65596:KSY65617 LCU65596:LCU65617 LMQ65596:LMQ65617 LWM65596:LWM65617 MGI65596:MGI65617 MQE65596:MQE65617 NAA65596:NAA65617 NJW65596:NJW65617 NTS65596:NTS65617 ODO65596:ODO65617 ONK65596:ONK65617 OXG65596:OXG65617 PHC65596:PHC65617 PQY65596:PQY65617 QAU65596:QAU65617 QKQ65596:QKQ65617 QUM65596:QUM65617 REI65596:REI65617 ROE65596:ROE65617 RYA65596:RYA65617 SHW65596:SHW65617 SRS65596:SRS65617 TBO65596:TBO65617 TLK65596:TLK65617 TVG65596:TVG65617 UFC65596:UFC65617 UOY65596:UOY65617 UYU65596:UYU65617 VIQ65596:VIQ65617 VSM65596:VSM65617 WCI65596:WCI65617 WME65596:WME65617 WWA65596:WWA65617 W131132:W131153 JO131132:JO131153 TK131132:TK131153 ADG131132:ADG131153 ANC131132:ANC131153 AWY131132:AWY131153 BGU131132:BGU131153 BQQ131132:BQQ131153 CAM131132:CAM131153 CKI131132:CKI131153 CUE131132:CUE131153 DEA131132:DEA131153 DNW131132:DNW131153 DXS131132:DXS131153 EHO131132:EHO131153 ERK131132:ERK131153 FBG131132:FBG131153 FLC131132:FLC131153 FUY131132:FUY131153 GEU131132:GEU131153 GOQ131132:GOQ131153 GYM131132:GYM131153 HII131132:HII131153 HSE131132:HSE131153 ICA131132:ICA131153 ILW131132:ILW131153 IVS131132:IVS131153 JFO131132:JFO131153 JPK131132:JPK131153 JZG131132:JZG131153 KJC131132:KJC131153 KSY131132:KSY131153 LCU131132:LCU131153 LMQ131132:LMQ131153 LWM131132:LWM131153 MGI131132:MGI131153 MQE131132:MQE131153 NAA131132:NAA131153 NJW131132:NJW131153 NTS131132:NTS131153 ODO131132:ODO131153 ONK131132:ONK131153 OXG131132:OXG131153 PHC131132:PHC131153 PQY131132:PQY131153 QAU131132:QAU131153 QKQ131132:QKQ131153 QUM131132:QUM131153 REI131132:REI131153 ROE131132:ROE131153 RYA131132:RYA131153 SHW131132:SHW131153 SRS131132:SRS131153 TBO131132:TBO131153 TLK131132:TLK131153 TVG131132:TVG131153 UFC131132:UFC131153 UOY131132:UOY131153 UYU131132:UYU131153 VIQ131132:VIQ131153 VSM131132:VSM131153 WCI131132:WCI131153 WME131132:WME131153 WWA131132:WWA131153 W196668:W196689 JO196668:JO196689 TK196668:TK196689 ADG196668:ADG196689 ANC196668:ANC196689 AWY196668:AWY196689 BGU196668:BGU196689 BQQ196668:BQQ196689 CAM196668:CAM196689 CKI196668:CKI196689 CUE196668:CUE196689 DEA196668:DEA196689 DNW196668:DNW196689 DXS196668:DXS196689 EHO196668:EHO196689 ERK196668:ERK196689 FBG196668:FBG196689 FLC196668:FLC196689 FUY196668:FUY196689 GEU196668:GEU196689 GOQ196668:GOQ196689 GYM196668:GYM196689 HII196668:HII196689 HSE196668:HSE196689 ICA196668:ICA196689 ILW196668:ILW196689 IVS196668:IVS196689 JFO196668:JFO196689 JPK196668:JPK196689 JZG196668:JZG196689 KJC196668:KJC196689 KSY196668:KSY196689 LCU196668:LCU196689 LMQ196668:LMQ196689 LWM196668:LWM196689 MGI196668:MGI196689 MQE196668:MQE196689 NAA196668:NAA196689 NJW196668:NJW196689 NTS196668:NTS196689 ODO196668:ODO196689 ONK196668:ONK196689 OXG196668:OXG196689 PHC196668:PHC196689 PQY196668:PQY196689 QAU196668:QAU196689 QKQ196668:QKQ196689 QUM196668:QUM196689 REI196668:REI196689 ROE196668:ROE196689 RYA196668:RYA196689 SHW196668:SHW196689 SRS196668:SRS196689 TBO196668:TBO196689 TLK196668:TLK196689 TVG196668:TVG196689 UFC196668:UFC196689 UOY196668:UOY196689 UYU196668:UYU196689 VIQ196668:VIQ196689 VSM196668:VSM196689 WCI196668:WCI196689 WME196668:WME196689 WWA196668:WWA196689 W262204:W262225 JO262204:JO262225 TK262204:TK262225 ADG262204:ADG262225 ANC262204:ANC262225 AWY262204:AWY262225 BGU262204:BGU262225 BQQ262204:BQQ262225 CAM262204:CAM262225 CKI262204:CKI262225 CUE262204:CUE262225 DEA262204:DEA262225 DNW262204:DNW262225 DXS262204:DXS262225 EHO262204:EHO262225 ERK262204:ERK262225 FBG262204:FBG262225 FLC262204:FLC262225 FUY262204:FUY262225 GEU262204:GEU262225 GOQ262204:GOQ262225 GYM262204:GYM262225 HII262204:HII262225 HSE262204:HSE262225 ICA262204:ICA262225 ILW262204:ILW262225 IVS262204:IVS262225 JFO262204:JFO262225 JPK262204:JPK262225 JZG262204:JZG262225 KJC262204:KJC262225 KSY262204:KSY262225 LCU262204:LCU262225 LMQ262204:LMQ262225 LWM262204:LWM262225 MGI262204:MGI262225 MQE262204:MQE262225 NAA262204:NAA262225 NJW262204:NJW262225 NTS262204:NTS262225 ODO262204:ODO262225 ONK262204:ONK262225 OXG262204:OXG262225 PHC262204:PHC262225 PQY262204:PQY262225 QAU262204:QAU262225 QKQ262204:QKQ262225 QUM262204:QUM262225 REI262204:REI262225 ROE262204:ROE262225 RYA262204:RYA262225 SHW262204:SHW262225 SRS262204:SRS262225 TBO262204:TBO262225 TLK262204:TLK262225 TVG262204:TVG262225 UFC262204:UFC262225 UOY262204:UOY262225 UYU262204:UYU262225 VIQ262204:VIQ262225 VSM262204:VSM262225 WCI262204:WCI262225 WME262204:WME262225 WWA262204:WWA262225 W327740:W327761 JO327740:JO327761 TK327740:TK327761 ADG327740:ADG327761 ANC327740:ANC327761 AWY327740:AWY327761 BGU327740:BGU327761 BQQ327740:BQQ327761 CAM327740:CAM327761 CKI327740:CKI327761 CUE327740:CUE327761 DEA327740:DEA327761 DNW327740:DNW327761 DXS327740:DXS327761 EHO327740:EHO327761 ERK327740:ERK327761 FBG327740:FBG327761 FLC327740:FLC327761 FUY327740:FUY327761 GEU327740:GEU327761 GOQ327740:GOQ327761 GYM327740:GYM327761 HII327740:HII327761 HSE327740:HSE327761 ICA327740:ICA327761 ILW327740:ILW327761 IVS327740:IVS327761 JFO327740:JFO327761 JPK327740:JPK327761 JZG327740:JZG327761 KJC327740:KJC327761 KSY327740:KSY327761 LCU327740:LCU327761 LMQ327740:LMQ327761 LWM327740:LWM327761 MGI327740:MGI327761 MQE327740:MQE327761 NAA327740:NAA327761 NJW327740:NJW327761 NTS327740:NTS327761 ODO327740:ODO327761 ONK327740:ONK327761 OXG327740:OXG327761 PHC327740:PHC327761 PQY327740:PQY327761 QAU327740:QAU327761 QKQ327740:QKQ327761 QUM327740:QUM327761 REI327740:REI327761 ROE327740:ROE327761 RYA327740:RYA327761 SHW327740:SHW327761 SRS327740:SRS327761 TBO327740:TBO327761 TLK327740:TLK327761 TVG327740:TVG327761 UFC327740:UFC327761 UOY327740:UOY327761 UYU327740:UYU327761 VIQ327740:VIQ327761 VSM327740:VSM327761 WCI327740:WCI327761 WME327740:WME327761 WWA327740:WWA327761 W393276:W393297 JO393276:JO393297 TK393276:TK393297 ADG393276:ADG393297 ANC393276:ANC393297 AWY393276:AWY393297 BGU393276:BGU393297 BQQ393276:BQQ393297 CAM393276:CAM393297 CKI393276:CKI393297 CUE393276:CUE393297 DEA393276:DEA393297 DNW393276:DNW393297 DXS393276:DXS393297 EHO393276:EHO393297 ERK393276:ERK393297 FBG393276:FBG393297 FLC393276:FLC393297 FUY393276:FUY393297 GEU393276:GEU393297 GOQ393276:GOQ393297 GYM393276:GYM393297 HII393276:HII393297 HSE393276:HSE393297 ICA393276:ICA393297 ILW393276:ILW393297 IVS393276:IVS393297 JFO393276:JFO393297 JPK393276:JPK393297 JZG393276:JZG393297 KJC393276:KJC393297 KSY393276:KSY393297 LCU393276:LCU393297 LMQ393276:LMQ393297 LWM393276:LWM393297 MGI393276:MGI393297 MQE393276:MQE393297 NAA393276:NAA393297 NJW393276:NJW393297 NTS393276:NTS393297 ODO393276:ODO393297 ONK393276:ONK393297 OXG393276:OXG393297 PHC393276:PHC393297 PQY393276:PQY393297 QAU393276:QAU393297 QKQ393276:QKQ393297 QUM393276:QUM393297 REI393276:REI393297 ROE393276:ROE393297 RYA393276:RYA393297 SHW393276:SHW393297 SRS393276:SRS393297 TBO393276:TBO393297 TLK393276:TLK393297 TVG393276:TVG393297 UFC393276:UFC393297 UOY393276:UOY393297 UYU393276:UYU393297 VIQ393276:VIQ393297 VSM393276:VSM393297 WCI393276:WCI393297 WME393276:WME393297 WWA393276:WWA393297 W458812:W458833 JO458812:JO458833 TK458812:TK458833 ADG458812:ADG458833 ANC458812:ANC458833 AWY458812:AWY458833 BGU458812:BGU458833 BQQ458812:BQQ458833 CAM458812:CAM458833 CKI458812:CKI458833 CUE458812:CUE458833 DEA458812:DEA458833 DNW458812:DNW458833 DXS458812:DXS458833 EHO458812:EHO458833 ERK458812:ERK458833 FBG458812:FBG458833 FLC458812:FLC458833 FUY458812:FUY458833 GEU458812:GEU458833 GOQ458812:GOQ458833 GYM458812:GYM458833 HII458812:HII458833 HSE458812:HSE458833 ICA458812:ICA458833 ILW458812:ILW458833 IVS458812:IVS458833 JFO458812:JFO458833 JPK458812:JPK458833 JZG458812:JZG458833 KJC458812:KJC458833 KSY458812:KSY458833 LCU458812:LCU458833 LMQ458812:LMQ458833 LWM458812:LWM458833 MGI458812:MGI458833 MQE458812:MQE458833 NAA458812:NAA458833 NJW458812:NJW458833 NTS458812:NTS458833 ODO458812:ODO458833 ONK458812:ONK458833 OXG458812:OXG458833 PHC458812:PHC458833 PQY458812:PQY458833 QAU458812:QAU458833 QKQ458812:QKQ458833 QUM458812:QUM458833 REI458812:REI458833 ROE458812:ROE458833 RYA458812:RYA458833 SHW458812:SHW458833 SRS458812:SRS458833 TBO458812:TBO458833 TLK458812:TLK458833 TVG458812:TVG458833 UFC458812:UFC458833 UOY458812:UOY458833 UYU458812:UYU458833 VIQ458812:VIQ458833 VSM458812:VSM458833 WCI458812:WCI458833 WME458812:WME458833 WWA458812:WWA458833 W524348:W524369 JO524348:JO524369 TK524348:TK524369 ADG524348:ADG524369 ANC524348:ANC524369 AWY524348:AWY524369 BGU524348:BGU524369 BQQ524348:BQQ524369 CAM524348:CAM524369 CKI524348:CKI524369 CUE524348:CUE524369 DEA524348:DEA524369 DNW524348:DNW524369 DXS524348:DXS524369 EHO524348:EHO524369 ERK524348:ERK524369 FBG524348:FBG524369 FLC524348:FLC524369 FUY524348:FUY524369 GEU524348:GEU524369 GOQ524348:GOQ524369 GYM524348:GYM524369 HII524348:HII524369 HSE524348:HSE524369 ICA524348:ICA524369 ILW524348:ILW524369 IVS524348:IVS524369 JFO524348:JFO524369 JPK524348:JPK524369 JZG524348:JZG524369 KJC524348:KJC524369 KSY524348:KSY524369 LCU524348:LCU524369 LMQ524348:LMQ524369 LWM524348:LWM524369 MGI524348:MGI524369 MQE524348:MQE524369 NAA524348:NAA524369 NJW524348:NJW524369 NTS524348:NTS524369 ODO524348:ODO524369 ONK524348:ONK524369 OXG524348:OXG524369 PHC524348:PHC524369 PQY524348:PQY524369 QAU524348:QAU524369 QKQ524348:QKQ524369 QUM524348:QUM524369 REI524348:REI524369 ROE524348:ROE524369 RYA524348:RYA524369 SHW524348:SHW524369 SRS524348:SRS524369 TBO524348:TBO524369 TLK524348:TLK524369 TVG524348:TVG524369 UFC524348:UFC524369 UOY524348:UOY524369 UYU524348:UYU524369 VIQ524348:VIQ524369 VSM524348:VSM524369 WCI524348:WCI524369 WME524348:WME524369 WWA524348:WWA524369 W589884:W589905 JO589884:JO589905 TK589884:TK589905 ADG589884:ADG589905 ANC589884:ANC589905 AWY589884:AWY589905 BGU589884:BGU589905 BQQ589884:BQQ589905 CAM589884:CAM589905 CKI589884:CKI589905 CUE589884:CUE589905 DEA589884:DEA589905 DNW589884:DNW589905 DXS589884:DXS589905 EHO589884:EHO589905 ERK589884:ERK589905 FBG589884:FBG589905 FLC589884:FLC589905 FUY589884:FUY589905 GEU589884:GEU589905 GOQ589884:GOQ589905 GYM589884:GYM589905 HII589884:HII589905 HSE589884:HSE589905 ICA589884:ICA589905 ILW589884:ILW589905 IVS589884:IVS589905 JFO589884:JFO589905 JPK589884:JPK589905 JZG589884:JZG589905 KJC589884:KJC589905 KSY589884:KSY589905 LCU589884:LCU589905 LMQ589884:LMQ589905 LWM589884:LWM589905 MGI589884:MGI589905 MQE589884:MQE589905 NAA589884:NAA589905 NJW589884:NJW589905 NTS589884:NTS589905 ODO589884:ODO589905 ONK589884:ONK589905 OXG589884:OXG589905 PHC589884:PHC589905 PQY589884:PQY589905 QAU589884:QAU589905 QKQ589884:QKQ589905 QUM589884:QUM589905 REI589884:REI589905 ROE589884:ROE589905 RYA589884:RYA589905 SHW589884:SHW589905 SRS589884:SRS589905 TBO589884:TBO589905 TLK589884:TLK589905 TVG589884:TVG589905 UFC589884:UFC589905 UOY589884:UOY589905 UYU589884:UYU589905 VIQ589884:VIQ589905 VSM589884:VSM589905 WCI589884:WCI589905 WME589884:WME589905 WWA589884:WWA589905 W655420:W655441 JO655420:JO655441 TK655420:TK655441 ADG655420:ADG655441 ANC655420:ANC655441 AWY655420:AWY655441 BGU655420:BGU655441 BQQ655420:BQQ655441 CAM655420:CAM655441 CKI655420:CKI655441 CUE655420:CUE655441 DEA655420:DEA655441 DNW655420:DNW655441 DXS655420:DXS655441 EHO655420:EHO655441 ERK655420:ERK655441 FBG655420:FBG655441 FLC655420:FLC655441 FUY655420:FUY655441 GEU655420:GEU655441 GOQ655420:GOQ655441 GYM655420:GYM655441 HII655420:HII655441 HSE655420:HSE655441 ICA655420:ICA655441 ILW655420:ILW655441 IVS655420:IVS655441 JFO655420:JFO655441 JPK655420:JPK655441 JZG655420:JZG655441 KJC655420:KJC655441 KSY655420:KSY655441 LCU655420:LCU655441 LMQ655420:LMQ655441 LWM655420:LWM655441 MGI655420:MGI655441 MQE655420:MQE655441 NAA655420:NAA655441 NJW655420:NJW655441 NTS655420:NTS655441 ODO655420:ODO655441 ONK655420:ONK655441 OXG655420:OXG655441 PHC655420:PHC655441 PQY655420:PQY655441 QAU655420:QAU655441 QKQ655420:QKQ655441 QUM655420:QUM655441 REI655420:REI655441 ROE655420:ROE655441 RYA655420:RYA655441 SHW655420:SHW655441 SRS655420:SRS655441 TBO655420:TBO655441 TLK655420:TLK655441 TVG655420:TVG655441 UFC655420:UFC655441 UOY655420:UOY655441 UYU655420:UYU655441 VIQ655420:VIQ655441 VSM655420:VSM655441 WCI655420:WCI655441 WME655420:WME655441 WWA655420:WWA655441 W720956:W720977 JO720956:JO720977 TK720956:TK720977 ADG720956:ADG720977 ANC720956:ANC720977 AWY720956:AWY720977 BGU720956:BGU720977 BQQ720956:BQQ720977 CAM720956:CAM720977 CKI720956:CKI720977 CUE720956:CUE720977 DEA720956:DEA720977 DNW720956:DNW720977 DXS720956:DXS720977 EHO720956:EHO720977 ERK720956:ERK720977 FBG720956:FBG720977 FLC720956:FLC720977 FUY720956:FUY720977 GEU720956:GEU720977 GOQ720956:GOQ720977 GYM720956:GYM720977 HII720956:HII720977 HSE720956:HSE720977 ICA720956:ICA720977 ILW720956:ILW720977 IVS720956:IVS720977 JFO720956:JFO720977 JPK720956:JPK720977 JZG720956:JZG720977 KJC720956:KJC720977 KSY720956:KSY720977 LCU720956:LCU720977 LMQ720956:LMQ720977 LWM720956:LWM720977 MGI720956:MGI720977 MQE720956:MQE720977 NAA720956:NAA720977 NJW720956:NJW720977 NTS720956:NTS720977 ODO720956:ODO720977 ONK720956:ONK720977 OXG720956:OXG720977 PHC720956:PHC720977 PQY720956:PQY720977 QAU720956:QAU720977 QKQ720956:QKQ720977 QUM720956:QUM720977 REI720956:REI720977 ROE720956:ROE720977 RYA720956:RYA720977 SHW720956:SHW720977 SRS720956:SRS720977 TBO720956:TBO720977 TLK720956:TLK720977 TVG720956:TVG720977 UFC720956:UFC720977 UOY720956:UOY720977 UYU720956:UYU720977 VIQ720956:VIQ720977 VSM720956:VSM720977 WCI720956:WCI720977 WME720956:WME720977 WWA720956:WWA720977 W786492:W786513 JO786492:JO786513 TK786492:TK786513 ADG786492:ADG786513 ANC786492:ANC786513 AWY786492:AWY786513 BGU786492:BGU786513 BQQ786492:BQQ786513 CAM786492:CAM786513 CKI786492:CKI786513 CUE786492:CUE786513 DEA786492:DEA786513 DNW786492:DNW786513 DXS786492:DXS786513 EHO786492:EHO786513 ERK786492:ERK786513 FBG786492:FBG786513 FLC786492:FLC786513 FUY786492:FUY786513 GEU786492:GEU786513 GOQ786492:GOQ786513 GYM786492:GYM786513 HII786492:HII786513 HSE786492:HSE786513 ICA786492:ICA786513 ILW786492:ILW786513 IVS786492:IVS786513 JFO786492:JFO786513 JPK786492:JPK786513 JZG786492:JZG786513 KJC786492:KJC786513 KSY786492:KSY786513 LCU786492:LCU786513 LMQ786492:LMQ786513 LWM786492:LWM786513 MGI786492:MGI786513 MQE786492:MQE786513 NAA786492:NAA786513 NJW786492:NJW786513 NTS786492:NTS786513 ODO786492:ODO786513 ONK786492:ONK786513 OXG786492:OXG786513 PHC786492:PHC786513 PQY786492:PQY786513 QAU786492:QAU786513 QKQ786492:QKQ786513 QUM786492:QUM786513 REI786492:REI786513 ROE786492:ROE786513 RYA786492:RYA786513 SHW786492:SHW786513 SRS786492:SRS786513 TBO786492:TBO786513 TLK786492:TLK786513 TVG786492:TVG786513 UFC786492:UFC786513 UOY786492:UOY786513 UYU786492:UYU786513 VIQ786492:VIQ786513 VSM786492:VSM786513 WCI786492:WCI786513 WME786492:WME786513 WWA786492:WWA786513 W852028:W852049 JO852028:JO852049 TK852028:TK852049 ADG852028:ADG852049 ANC852028:ANC852049 AWY852028:AWY852049 BGU852028:BGU852049 BQQ852028:BQQ852049 CAM852028:CAM852049 CKI852028:CKI852049 CUE852028:CUE852049 DEA852028:DEA852049 DNW852028:DNW852049 DXS852028:DXS852049 EHO852028:EHO852049 ERK852028:ERK852049 FBG852028:FBG852049 FLC852028:FLC852049 FUY852028:FUY852049 GEU852028:GEU852049 GOQ852028:GOQ852049 GYM852028:GYM852049 HII852028:HII852049 HSE852028:HSE852049 ICA852028:ICA852049 ILW852028:ILW852049 IVS852028:IVS852049 JFO852028:JFO852049 JPK852028:JPK852049 JZG852028:JZG852049 KJC852028:KJC852049 KSY852028:KSY852049 LCU852028:LCU852049 LMQ852028:LMQ852049 LWM852028:LWM852049 MGI852028:MGI852049 MQE852028:MQE852049 NAA852028:NAA852049 NJW852028:NJW852049 NTS852028:NTS852049 ODO852028:ODO852049 ONK852028:ONK852049 OXG852028:OXG852049 PHC852028:PHC852049 PQY852028:PQY852049 QAU852028:QAU852049 QKQ852028:QKQ852049 QUM852028:QUM852049 REI852028:REI852049 ROE852028:ROE852049 RYA852028:RYA852049 SHW852028:SHW852049 SRS852028:SRS852049 TBO852028:TBO852049 TLK852028:TLK852049 TVG852028:TVG852049 UFC852028:UFC852049 UOY852028:UOY852049 UYU852028:UYU852049 VIQ852028:VIQ852049 VSM852028:VSM852049 WCI852028:WCI852049 WME852028:WME852049 WWA852028:WWA852049 W917564:W917585 JO917564:JO917585 TK917564:TK917585 ADG917564:ADG917585 ANC917564:ANC917585 AWY917564:AWY917585 BGU917564:BGU917585 BQQ917564:BQQ917585 CAM917564:CAM917585 CKI917564:CKI917585 CUE917564:CUE917585 DEA917564:DEA917585 DNW917564:DNW917585 DXS917564:DXS917585 EHO917564:EHO917585 ERK917564:ERK917585 FBG917564:FBG917585 FLC917564:FLC917585 FUY917564:FUY917585 GEU917564:GEU917585 GOQ917564:GOQ917585 GYM917564:GYM917585 HII917564:HII917585 HSE917564:HSE917585 ICA917564:ICA917585 ILW917564:ILW917585 IVS917564:IVS917585 JFO917564:JFO917585 JPK917564:JPK917585 JZG917564:JZG917585 KJC917564:KJC917585 KSY917564:KSY917585 LCU917564:LCU917585 LMQ917564:LMQ917585 LWM917564:LWM917585 MGI917564:MGI917585 MQE917564:MQE917585 NAA917564:NAA917585 NJW917564:NJW917585 NTS917564:NTS917585 ODO917564:ODO917585 ONK917564:ONK917585 OXG917564:OXG917585 PHC917564:PHC917585 PQY917564:PQY917585 QAU917564:QAU917585 QKQ917564:QKQ917585 QUM917564:QUM917585 REI917564:REI917585 ROE917564:ROE917585 RYA917564:RYA917585 SHW917564:SHW917585 SRS917564:SRS917585 TBO917564:TBO917585 TLK917564:TLK917585 TVG917564:TVG917585 UFC917564:UFC917585 UOY917564:UOY917585 UYU917564:UYU917585 VIQ917564:VIQ917585 VSM917564:VSM917585 WCI917564:WCI917585 WME917564:WME917585 WWA917564:WWA917585 W983100:W983121 JO983100:JO983121 TK983100:TK983121 ADG983100:ADG983121 ANC983100:ANC983121 AWY983100:AWY983121 BGU983100:BGU983121 BQQ983100:BQQ983121 CAM983100:CAM983121 CKI983100:CKI983121 CUE983100:CUE983121 DEA983100:DEA983121 DNW983100:DNW983121 DXS983100:DXS983121 EHO983100:EHO983121 ERK983100:ERK983121 FBG983100:FBG983121 FLC983100:FLC983121 FUY983100:FUY983121 GEU983100:GEU983121 GOQ983100:GOQ983121 GYM983100:GYM983121 HII983100:HII983121 HSE983100:HSE983121 ICA983100:ICA983121 ILW983100:ILW983121 IVS983100:IVS983121 JFO983100:JFO983121 JPK983100:JPK983121 JZG983100:JZG983121 KJC983100:KJC983121 KSY983100:KSY983121 LCU983100:LCU983121 LMQ983100:LMQ983121 LWM983100:LWM983121 MGI983100:MGI983121 MQE983100:MQE983121 NAA983100:NAA983121 NJW983100:NJW983121 NTS983100:NTS983121 ODO983100:ODO983121 ONK983100:ONK983121 OXG983100:OXG983121 PHC983100:PHC983121 PQY983100:PQY983121 QAU983100:QAU983121 QKQ983100:QKQ983121 QUM983100:QUM983121 REI983100:REI983121 ROE983100:ROE983121 RYA983100:RYA983121 SHW983100:SHW983121 SRS983100:SRS983121 TBO983100:TBO983121 TLK983100:TLK983121 TVG983100:TVG983121 UFC983100:UFC983121 UOY983100:UOY983121 UYU983100:UYU983121 VIQ983100:VIQ983121 VSM983100:VSM983121 WCI983100:WCI983121 WME983100:WME983121 WWA983100:WWA983121 O65596:Q65617 JI65596:JI65617 TE65596:TE65617 ADA65596:ADA65617 AMW65596:AMW65617 AWS65596:AWS65617 BGO65596:BGO65617 BQK65596:BQK65617 CAG65596:CAG65617 CKC65596:CKC65617 CTY65596:CTY65617 DDU65596:DDU65617 DNQ65596:DNQ65617 DXM65596:DXM65617 EHI65596:EHI65617 ERE65596:ERE65617 FBA65596:FBA65617 FKW65596:FKW65617 FUS65596:FUS65617 GEO65596:GEO65617 GOK65596:GOK65617 GYG65596:GYG65617 HIC65596:HIC65617 HRY65596:HRY65617 IBU65596:IBU65617 ILQ65596:ILQ65617 IVM65596:IVM65617 JFI65596:JFI65617 JPE65596:JPE65617 JZA65596:JZA65617 KIW65596:KIW65617 KSS65596:KSS65617 LCO65596:LCO65617 LMK65596:LMK65617 LWG65596:LWG65617 MGC65596:MGC65617 MPY65596:MPY65617 MZU65596:MZU65617 NJQ65596:NJQ65617 NTM65596:NTM65617 ODI65596:ODI65617 ONE65596:ONE65617 OXA65596:OXA65617 PGW65596:PGW65617 PQS65596:PQS65617 QAO65596:QAO65617 QKK65596:QKK65617 QUG65596:QUG65617 REC65596:REC65617 RNY65596:RNY65617 RXU65596:RXU65617 SHQ65596:SHQ65617 SRM65596:SRM65617 TBI65596:TBI65617 TLE65596:TLE65617 TVA65596:TVA65617 UEW65596:UEW65617 UOS65596:UOS65617 UYO65596:UYO65617 VIK65596:VIK65617 VSG65596:VSG65617 WCC65596:WCC65617 WLY65596:WLY65617 WVU65596:WVU65617 O131132:Q131153 JI131132:JI131153 TE131132:TE131153 ADA131132:ADA131153 AMW131132:AMW131153 AWS131132:AWS131153 BGO131132:BGO131153 BQK131132:BQK131153 CAG131132:CAG131153 CKC131132:CKC131153 CTY131132:CTY131153 DDU131132:DDU131153 DNQ131132:DNQ131153 DXM131132:DXM131153 EHI131132:EHI131153 ERE131132:ERE131153 FBA131132:FBA131153 FKW131132:FKW131153 FUS131132:FUS131153 GEO131132:GEO131153 GOK131132:GOK131153 GYG131132:GYG131153 HIC131132:HIC131153 HRY131132:HRY131153 IBU131132:IBU131153 ILQ131132:ILQ131153 IVM131132:IVM131153 JFI131132:JFI131153 JPE131132:JPE131153 JZA131132:JZA131153 KIW131132:KIW131153 KSS131132:KSS131153 LCO131132:LCO131153 LMK131132:LMK131153 LWG131132:LWG131153 MGC131132:MGC131153 MPY131132:MPY131153 MZU131132:MZU131153 NJQ131132:NJQ131153 NTM131132:NTM131153 ODI131132:ODI131153 ONE131132:ONE131153 OXA131132:OXA131153 PGW131132:PGW131153 PQS131132:PQS131153 QAO131132:QAO131153 QKK131132:QKK131153 QUG131132:QUG131153 REC131132:REC131153 RNY131132:RNY131153 RXU131132:RXU131153 SHQ131132:SHQ131153 SRM131132:SRM131153 TBI131132:TBI131153 TLE131132:TLE131153 TVA131132:TVA131153 UEW131132:UEW131153 UOS131132:UOS131153 UYO131132:UYO131153 VIK131132:VIK131153 VSG131132:VSG131153 WCC131132:WCC131153 WLY131132:WLY131153 WVU131132:WVU131153 O196668:Q196689 JI196668:JI196689 TE196668:TE196689 ADA196668:ADA196689 AMW196668:AMW196689 AWS196668:AWS196689 BGO196668:BGO196689 BQK196668:BQK196689 CAG196668:CAG196689 CKC196668:CKC196689 CTY196668:CTY196689 DDU196668:DDU196689 DNQ196668:DNQ196689 DXM196668:DXM196689 EHI196668:EHI196689 ERE196668:ERE196689 FBA196668:FBA196689 FKW196668:FKW196689 FUS196668:FUS196689 GEO196668:GEO196689 GOK196668:GOK196689 GYG196668:GYG196689 HIC196668:HIC196689 HRY196668:HRY196689 IBU196668:IBU196689 ILQ196668:ILQ196689 IVM196668:IVM196689 JFI196668:JFI196689 JPE196668:JPE196689 JZA196668:JZA196689 KIW196668:KIW196689 KSS196668:KSS196689 LCO196668:LCO196689 LMK196668:LMK196689 LWG196668:LWG196689 MGC196668:MGC196689 MPY196668:MPY196689 MZU196668:MZU196689 NJQ196668:NJQ196689 NTM196668:NTM196689 ODI196668:ODI196689 ONE196668:ONE196689 OXA196668:OXA196689 PGW196668:PGW196689 PQS196668:PQS196689 QAO196668:QAO196689 QKK196668:QKK196689 QUG196668:QUG196689 REC196668:REC196689 RNY196668:RNY196689 RXU196668:RXU196689 SHQ196668:SHQ196689 SRM196668:SRM196689 TBI196668:TBI196689 TLE196668:TLE196689 TVA196668:TVA196689 UEW196668:UEW196689 UOS196668:UOS196689 UYO196668:UYO196689 VIK196668:VIK196689 VSG196668:VSG196689 WCC196668:WCC196689 WLY196668:WLY196689 WVU196668:WVU196689 O262204:Q262225 JI262204:JI262225 TE262204:TE262225 ADA262204:ADA262225 AMW262204:AMW262225 AWS262204:AWS262225 BGO262204:BGO262225 BQK262204:BQK262225 CAG262204:CAG262225 CKC262204:CKC262225 CTY262204:CTY262225 DDU262204:DDU262225 DNQ262204:DNQ262225 DXM262204:DXM262225 EHI262204:EHI262225 ERE262204:ERE262225 FBA262204:FBA262225 FKW262204:FKW262225 FUS262204:FUS262225 GEO262204:GEO262225 GOK262204:GOK262225 GYG262204:GYG262225 HIC262204:HIC262225 HRY262204:HRY262225 IBU262204:IBU262225 ILQ262204:ILQ262225 IVM262204:IVM262225 JFI262204:JFI262225 JPE262204:JPE262225 JZA262204:JZA262225 KIW262204:KIW262225 KSS262204:KSS262225 LCO262204:LCO262225 LMK262204:LMK262225 LWG262204:LWG262225 MGC262204:MGC262225 MPY262204:MPY262225 MZU262204:MZU262225 NJQ262204:NJQ262225 NTM262204:NTM262225 ODI262204:ODI262225 ONE262204:ONE262225 OXA262204:OXA262225 PGW262204:PGW262225 PQS262204:PQS262225 QAO262204:QAO262225 QKK262204:QKK262225 QUG262204:QUG262225 REC262204:REC262225 RNY262204:RNY262225 RXU262204:RXU262225 SHQ262204:SHQ262225 SRM262204:SRM262225 TBI262204:TBI262225 TLE262204:TLE262225 TVA262204:TVA262225 UEW262204:UEW262225 UOS262204:UOS262225 UYO262204:UYO262225 VIK262204:VIK262225 VSG262204:VSG262225 WCC262204:WCC262225 WLY262204:WLY262225 WVU262204:WVU262225 O327740:Q327761 JI327740:JI327761 TE327740:TE327761 ADA327740:ADA327761 AMW327740:AMW327761 AWS327740:AWS327761 BGO327740:BGO327761 BQK327740:BQK327761 CAG327740:CAG327761 CKC327740:CKC327761 CTY327740:CTY327761 DDU327740:DDU327761 DNQ327740:DNQ327761 DXM327740:DXM327761 EHI327740:EHI327761 ERE327740:ERE327761 FBA327740:FBA327761 FKW327740:FKW327761 FUS327740:FUS327761 GEO327740:GEO327761 GOK327740:GOK327761 GYG327740:GYG327761 HIC327740:HIC327761 HRY327740:HRY327761 IBU327740:IBU327761 ILQ327740:ILQ327761 IVM327740:IVM327761 JFI327740:JFI327761 JPE327740:JPE327761 JZA327740:JZA327761 KIW327740:KIW327761 KSS327740:KSS327761 LCO327740:LCO327761 LMK327740:LMK327761 LWG327740:LWG327761 MGC327740:MGC327761 MPY327740:MPY327761 MZU327740:MZU327761 NJQ327740:NJQ327761 NTM327740:NTM327761 ODI327740:ODI327761 ONE327740:ONE327761 OXA327740:OXA327761 PGW327740:PGW327761 PQS327740:PQS327761 QAO327740:QAO327761 QKK327740:QKK327761 QUG327740:QUG327761 REC327740:REC327761 RNY327740:RNY327761 RXU327740:RXU327761 SHQ327740:SHQ327761 SRM327740:SRM327761 TBI327740:TBI327761 TLE327740:TLE327761 TVA327740:TVA327761 UEW327740:UEW327761 UOS327740:UOS327761 UYO327740:UYO327761 VIK327740:VIK327761 VSG327740:VSG327761 WCC327740:WCC327761 WLY327740:WLY327761 WVU327740:WVU327761 O393276:Q393297 JI393276:JI393297 TE393276:TE393297 ADA393276:ADA393297 AMW393276:AMW393297 AWS393276:AWS393297 BGO393276:BGO393297 BQK393276:BQK393297 CAG393276:CAG393297 CKC393276:CKC393297 CTY393276:CTY393297 DDU393276:DDU393297 DNQ393276:DNQ393297 DXM393276:DXM393297 EHI393276:EHI393297 ERE393276:ERE393297 FBA393276:FBA393297 FKW393276:FKW393297 FUS393276:FUS393297 GEO393276:GEO393297 GOK393276:GOK393297 GYG393276:GYG393297 HIC393276:HIC393297 HRY393276:HRY393297 IBU393276:IBU393297 ILQ393276:ILQ393297 IVM393276:IVM393297 JFI393276:JFI393297 JPE393276:JPE393297 JZA393276:JZA393297 KIW393276:KIW393297 KSS393276:KSS393297 LCO393276:LCO393297 LMK393276:LMK393297 LWG393276:LWG393297 MGC393276:MGC393297 MPY393276:MPY393297 MZU393276:MZU393297 NJQ393276:NJQ393297 NTM393276:NTM393297 ODI393276:ODI393297 ONE393276:ONE393297 OXA393276:OXA393297 PGW393276:PGW393297 PQS393276:PQS393297 QAO393276:QAO393297 QKK393276:QKK393297 QUG393276:QUG393297 REC393276:REC393297 RNY393276:RNY393297 RXU393276:RXU393297 SHQ393276:SHQ393297 SRM393276:SRM393297 TBI393276:TBI393297 TLE393276:TLE393297 TVA393276:TVA393297 UEW393276:UEW393297 UOS393276:UOS393297 UYO393276:UYO393297 VIK393276:VIK393297 VSG393276:VSG393297 WCC393276:WCC393297 WLY393276:WLY393297 WVU393276:WVU393297 O458812:Q458833 JI458812:JI458833 TE458812:TE458833 ADA458812:ADA458833 AMW458812:AMW458833 AWS458812:AWS458833 BGO458812:BGO458833 BQK458812:BQK458833 CAG458812:CAG458833 CKC458812:CKC458833 CTY458812:CTY458833 DDU458812:DDU458833 DNQ458812:DNQ458833 DXM458812:DXM458833 EHI458812:EHI458833 ERE458812:ERE458833 FBA458812:FBA458833 FKW458812:FKW458833 FUS458812:FUS458833 GEO458812:GEO458833 GOK458812:GOK458833 GYG458812:GYG458833 HIC458812:HIC458833 HRY458812:HRY458833 IBU458812:IBU458833 ILQ458812:ILQ458833 IVM458812:IVM458833 JFI458812:JFI458833 JPE458812:JPE458833 JZA458812:JZA458833 KIW458812:KIW458833 KSS458812:KSS458833 LCO458812:LCO458833 LMK458812:LMK458833 LWG458812:LWG458833 MGC458812:MGC458833 MPY458812:MPY458833 MZU458812:MZU458833 NJQ458812:NJQ458833 NTM458812:NTM458833 ODI458812:ODI458833 ONE458812:ONE458833 OXA458812:OXA458833 PGW458812:PGW458833 PQS458812:PQS458833 QAO458812:QAO458833 QKK458812:QKK458833 QUG458812:QUG458833 REC458812:REC458833 RNY458812:RNY458833 RXU458812:RXU458833 SHQ458812:SHQ458833 SRM458812:SRM458833 TBI458812:TBI458833 TLE458812:TLE458833 TVA458812:TVA458833 UEW458812:UEW458833 UOS458812:UOS458833 UYO458812:UYO458833 VIK458812:VIK458833 VSG458812:VSG458833 WCC458812:WCC458833 WLY458812:WLY458833 WVU458812:WVU458833 O524348:Q524369 JI524348:JI524369 TE524348:TE524369 ADA524348:ADA524369 AMW524348:AMW524369 AWS524348:AWS524369 BGO524348:BGO524369 BQK524348:BQK524369 CAG524348:CAG524369 CKC524348:CKC524369 CTY524348:CTY524369 DDU524348:DDU524369 DNQ524348:DNQ524369 DXM524348:DXM524369 EHI524348:EHI524369 ERE524348:ERE524369 FBA524348:FBA524369 FKW524348:FKW524369 FUS524348:FUS524369 GEO524348:GEO524369 GOK524348:GOK524369 GYG524348:GYG524369 HIC524348:HIC524369 HRY524348:HRY524369 IBU524348:IBU524369 ILQ524348:ILQ524369 IVM524348:IVM524369 JFI524348:JFI524369 JPE524348:JPE524369 JZA524348:JZA524369 KIW524348:KIW524369 KSS524348:KSS524369 LCO524348:LCO524369 LMK524348:LMK524369 LWG524348:LWG524369 MGC524348:MGC524369 MPY524348:MPY524369 MZU524348:MZU524369 NJQ524348:NJQ524369 NTM524348:NTM524369 ODI524348:ODI524369 ONE524348:ONE524369 OXA524348:OXA524369 PGW524348:PGW524369 PQS524348:PQS524369 QAO524348:QAO524369 QKK524348:QKK524369 QUG524348:QUG524369 REC524348:REC524369 RNY524348:RNY524369 RXU524348:RXU524369 SHQ524348:SHQ524369 SRM524348:SRM524369 TBI524348:TBI524369 TLE524348:TLE524369 TVA524348:TVA524369 UEW524348:UEW524369 UOS524348:UOS524369 UYO524348:UYO524369 VIK524348:VIK524369 VSG524348:VSG524369 WCC524348:WCC524369 WLY524348:WLY524369 WVU524348:WVU524369 O589884:Q589905 JI589884:JI589905 TE589884:TE589905 ADA589884:ADA589905 AMW589884:AMW589905 AWS589884:AWS589905 BGO589884:BGO589905 BQK589884:BQK589905 CAG589884:CAG589905 CKC589884:CKC589905 CTY589884:CTY589905 DDU589884:DDU589905 DNQ589884:DNQ589905 DXM589884:DXM589905 EHI589884:EHI589905 ERE589884:ERE589905 FBA589884:FBA589905 FKW589884:FKW589905 FUS589884:FUS589905 GEO589884:GEO589905 GOK589884:GOK589905 GYG589884:GYG589905 HIC589884:HIC589905 HRY589884:HRY589905 IBU589884:IBU589905 ILQ589884:ILQ589905 IVM589884:IVM589905 JFI589884:JFI589905 JPE589884:JPE589905 JZA589884:JZA589905 KIW589884:KIW589905 KSS589884:KSS589905 LCO589884:LCO589905 LMK589884:LMK589905 LWG589884:LWG589905 MGC589884:MGC589905 MPY589884:MPY589905 MZU589884:MZU589905 NJQ589884:NJQ589905 NTM589884:NTM589905 ODI589884:ODI589905 ONE589884:ONE589905 OXA589884:OXA589905 PGW589884:PGW589905 PQS589884:PQS589905 QAO589884:QAO589905 QKK589884:QKK589905 QUG589884:QUG589905 REC589884:REC589905 RNY589884:RNY589905 RXU589884:RXU589905 SHQ589884:SHQ589905 SRM589884:SRM589905 TBI589884:TBI589905 TLE589884:TLE589905 TVA589884:TVA589905 UEW589884:UEW589905 UOS589884:UOS589905 UYO589884:UYO589905 VIK589884:VIK589905 VSG589884:VSG589905 WCC589884:WCC589905 WLY589884:WLY589905 WVU589884:WVU589905 O655420:Q655441 JI655420:JI655441 TE655420:TE655441 ADA655420:ADA655441 AMW655420:AMW655441 AWS655420:AWS655441 BGO655420:BGO655441 BQK655420:BQK655441 CAG655420:CAG655441 CKC655420:CKC655441 CTY655420:CTY655441 DDU655420:DDU655441 DNQ655420:DNQ655441 DXM655420:DXM655441 EHI655420:EHI655441 ERE655420:ERE655441 FBA655420:FBA655441 FKW655420:FKW655441 FUS655420:FUS655441 GEO655420:GEO655441 GOK655420:GOK655441 GYG655420:GYG655441 HIC655420:HIC655441 HRY655420:HRY655441 IBU655420:IBU655441 ILQ655420:ILQ655441 IVM655420:IVM655441 JFI655420:JFI655441 JPE655420:JPE655441 JZA655420:JZA655441 KIW655420:KIW655441 KSS655420:KSS655441 LCO655420:LCO655441 LMK655420:LMK655441 LWG655420:LWG655441 MGC655420:MGC655441 MPY655420:MPY655441 MZU655420:MZU655441 NJQ655420:NJQ655441 NTM655420:NTM655441 ODI655420:ODI655441 ONE655420:ONE655441 OXA655420:OXA655441 PGW655420:PGW655441 PQS655420:PQS655441 QAO655420:QAO655441 QKK655420:QKK655441 QUG655420:QUG655441 REC655420:REC655441 RNY655420:RNY655441 RXU655420:RXU655441 SHQ655420:SHQ655441 SRM655420:SRM655441 TBI655420:TBI655441 TLE655420:TLE655441 TVA655420:TVA655441 UEW655420:UEW655441 UOS655420:UOS655441 UYO655420:UYO655441 VIK655420:VIK655441 VSG655420:VSG655441 WCC655420:WCC655441 WLY655420:WLY655441 WVU655420:WVU655441 O720956:Q720977 JI720956:JI720977 TE720956:TE720977 ADA720956:ADA720977 AMW720956:AMW720977 AWS720956:AWS720977 BGO720956:BGO720977 BQK720956:BQK720977 CAG720956:CAG720977 CKC720956:CKC720977 CTY720956:CTY720977 DDU720956:DDU720977 DNQ720956:DNQ720977 DXM720956:DXM720977 EHI720956:EHI720977 ERE720956:ERE720977 FBA720956:FBA720977 FKW720956:FKW720977 FUS720956:FUS720977 GEO720956:GEO720977 GOK720956:GOK720977 GYG720956:GYG720977 HIC720956:HIC720977 HRY720956:HRY720977 IBU720956:IBU720977 ILQ720956:ILQ720977 IVM720956:IVM720977 JFI720956:JFI720977 JPE720956:JPE720977 JZA720956:JZA720977 KIW720956:KIW720977 KSS720956:KSS720977 LCO720956:LCO720977 LMK720956:LMK720977 LWG720956:LWG720977 MGC720956:MGC720977 MPY720956:MPY720977 MZU720956:MZU720977 NJQ720956:NJQ720977 NTM720956:NTM720977 ODI720956:ODI720977 ONE720956:ONE720977 OXA720956:OXA720977 PGW720956:PGW720977 PQS720956:PQS720977 QAO720956:QAO720977 QKK720956:QKK720977 QUG720956:QUG720977 REC720956:REC720977 RNY720956:RNY720977 RXU720956:RXU720977 SHQ720956:SHQ720977 SRM720956:SRM720977 TBI720956:TBI720977 TLE720956:TLE720977 TVA720956:TVA720977 UEW720956:UEW720977 UOS720956:UOS720977 UYO720956:UYO720977 VIK720956:VIK720977 VSG720956:VSG720977 WCC720956:WCC720977 WLY720956:WLY720977 WVU720956:WVU720977 O786492:Q786513 JI786492:JI786513 TE786492:TE786513 ADA786492:ADA786513 AMW786492:AMW786513 AWS786492:AWS786513 BGO786492:BGO786513 BQK786492:BQK786513 CAG786492:CAG786513 CKC786492:CKC786513 CTY786492:CTY786513 DDU786492:DDU786513 DNQ786492:DNQ786513 DXM786492:DXM786513 EHI786492:EHI786513 ERE786492:ERE786513 FBA786492:FBA786513 FKW786492:FKW786513 FUS786492:FUS786513 GEO786492:GEO786513 GOK786492:GOK786513 GYG786492:GYG786513 HIC786492:HIC786513 HRY786492:HRY786513 IBU786492:IBU786513 ILQ786492:ILQ786513 IVM786492:IVM786513 JFI786492:JFI786513 JPE786492:JPE786513 JZA786492:JZA786513 KIW786492:KIW786513 KSS786492:KSS786513 LCO786492:LCO786513 LMK786492:LMK786513 LWG786492:LWG786513 MGC786492:MGC786513 MPY786492:MPY786513 MZU786492:MZU786513 NJQ786492:NJQ786513 NTM786492:NTM786513 ODI786492:ODI786513 ONE786492:ONE786513 OXA786492:OXA786513 PGW786492:PGW786513 PQS786492:PQS786513 QAO786492:QAO786513 QKK786492:QKK786513 QUG786492:QUG786513 REC786492:REC786513 RNY786492:RNY786513 RXU786492:RXU786513 SHQ786492:SHQ786513 SRM786492:SRM786513 TBI786492:TBI786513 TLE786492:TLE786513 TVA786492:TVA786513 UEW786492:UEW786513 UOS786492:UOS786513 UYO786492:UYO786513 VIK786492:VIK786513 VSG786492:VSG786513 WCC786492:WCC786513 WLY786492:WLY786513 WVU786492:WVU786513 O852028:Q852049 JI852028:JI852049 TE852028:TE852049 ADA852028:ADA852049 AMW852028:AMW852049 AWS852028:AWS852049 BGO852028:BGO852049 BQK852028:BQK852049 CAG852028:CAG852049 CKC852028:CKC852049 CTY852028:CTY852049 DDU852028:DDU852049 DNQ852028:DNQ852049 DXM852028:DXM852049 EHI852028:EHI852049 ERE852028:ERE852049 FBA852028:FBA852049 FKW852028:FKW852049 FUS852028:FUS852049 GEO852028:GEO852049 GOK852028:GOK852049 GYG852028:GYG852049 HIC852028:HIC852049 HRY852028:HRY852049 IBU852028:IBU852049 ILQ852028:ILQ852049 IVM852028:IVM852049 JFI852028:JFI852049 JPE852028:JPE852049 JZA852028:JZA852049 KIW852028:KIW852049 KSS852028:KSS852049 LCO852028:LCO852049 LMK852028:LMK852049 LWG852028:LWG852049 MGC852028:MGC852049 MPY852028:MPY852049 MZU852028:MZU852049 NJQ852028:NJQ852049 NTM852028:NTM852049 ODI852028:ODI852049 ONE852028:ONE852049 OXA852028:OXA852049 PGW852028:PGW852049 PQS852028:PQS852049 QAO852028:QAO852049 QKK852028:QKK852049 QUG852028:QUG852049 REC852028:REC852049 RNY852028:RNY852049 RXU852028:RXU852049 SHQ852028:SHQ852049 SRM852028:SRM852049 TBI852028:TBI852049 TLE852028:TLE852049 TVA852028:TVA852049 UEW852028:UEW852049 UOS852028:UOS852049 UYO852028:UYO852049 VIK852028:VIK852049 VSG852028:VSG852049 WCC852028:WCC852049 WLY852028:WLY852049 WVU852028:WVU852049 O917564:Q917585 JI917564:JI917585 TE917564:TE917585 ADA917564:ADA917585 AMW917564:AMW917585 AWS917564:AWS917585 BGO917564:BGO917585 BQK917564:BQK917585 CAG917564:CAG917585 CKC917564:CKC917585 CTY917564:CTY917585 DDU917564:DDU917585 DNQ917564:DNQ917585 DXM917564:DXM917585 EHI917564:EHI917585 ERE917564:ERE917585 FBA917564:FBA917585 FKW917564:FKW917585 FUS917564:FUS917585 GEO917564:GEO917585 GOK917564:GOK917585 GYG917564:GYG917585 HIC917564:HIC917585 HRY917564:HRY917585 IBU917564:IBU917585 ILQ917564:ILQ917585 IVM917564:IVM917585 JFI917564:JFI917585 JPE917564:JPE917585 JZA917564:JZA917585 KIW917564:KIW917585 KSS917564:KSS917585 LCO917564:LCO917585 LMK917564:LMK917585 LWG917564:LWG917585 MGC917564:MGC917585 MPY917564:MPY917585 MZU917564:MZU917585 NJQ917564:NJQ917585 NTM917564:NTM917585 ODI917564:ODI917585 ONE917564:ONE917585 OXA917564:OXA917585 PGW917564:PGW917585 PQS917564:PQS917585 QAO917564:QAO917585 QKK917564:QKK917585 QUG917564:QUG917585 REC917564:REC917585 RNY917564:RNY917585 RXU917564:RXU917585 SHQ917564:SHQ917585 SRM917564:SRM917585 TBI917564:TBI917585 TLE917564:TLE917585 TVA917564:TVA917585 UEW917564:UEW917585 UOS917564:UOS917585 UYO917564:UYO917585 VIK917564:VIK917585 VSG917564:VSG917585 WCC917564:WCC917585 WLY917564:WLY917585 WVU917564:WVU917585 O983100:Q983121 JI983100:JI983121 TE983100:TE983121 ADA983100:ADA983121 AMW983100:AMW983121 AWS983100:AWS983121 BGO983100:BGO983121 BQK983100:BQK983121 CAG983100:CAG983121 CKC983100:CKC983121 CTY983100:CTY983121 DDU983100:DDU983121 DNQ983100:DNQ983121 DXM983100:DXM983121 EHI983100:EHI983121 ERE983100:ERE983121 FBA983100:FBA983121 FKW983100:FKW983121 FUS983100:FUS983121 GEO983100:GEO983121 GOK983100:GOK983121 GYG983100:GYG983121 HIC983100:HIC983121 HRY983100:HRY983121 IBU983100:IBU983121 ILQ983100:ILQ983121 IVM983100:IVM983121 JFI983100:JFI983121 JPE983100:JPE983121 JZA983100:JZA983121 KIW983100:KIW983121 KSS983100:KSS983121 LCO983100:LCO983121 LMK983100:LMK983121 LWG983100:LWG983121 MGC983100:MGC983121 MPY983100:MPY983121 MZU983100:MZU983121 NJQ983100:NJQ983121 NTM983100:NTM983121 ODI983100:ODI983121 ONE983100:ONE983121 OXA983100:OXA983121 PGW983100:PGW983121 PQS983100:PQS983121 QAO983100:QAO983121 QKK983100:QKK983121 QUG983100:QUG983121 REC983100:REC983121 RNY983100:RNY983121 RXU983100:RXU983121 SHQ983100:SHQ983121 SRM983100:SRM983121 TBI983100:TBI983121 TLE983100:TLE983121 TVA983100:TVA983121 UEW983100:UEW983121 UOS983100:UOS983121 UYO983100:UYO983121 VIK983100:VIK983121 VSG983100:VSG983121 WCC983100:WCC983121 WLY983100:WLY983121 WVU983100:WVU983121 S65596:S65617 JK65596:JK65617 TG65596:TG65617 ADC65596:ADC65617 AMY65596:AMY65617 AWU65596:AWU65617 BGQ65596:BGQ65617 BQM65596:BQM65617 CAI65596:CAI65617 CKE65596:CKE65617 CUA65596:CUA65617 DDW65596:DDW65617 DNS65596:DNS65617 DXO65596:DXO65617 EHK65596:EHK65617 ERG65596:ERG65617 FBC65596:FBC65617 FKY65596:FKY65617 FUU65596:FUU65617 GEQ65596:GEQ65617 GOM65596:GOM65617 GYI65596:GYI65617 HIE65596:HIE65617 HSA65596:HSA65617 IBW65596:IBW65617 ILS65596:ILS65617 IVO65596:IVO65617 JFK65596:JFK65617 JPG65596:JPG65617 JZC65596:JZC65617 KIY65596:KIY65617 KSU65596:KSU65617 LCQ65596:LCQ65617 LMM65596:LMM65617 LWI65596:LWI65617 MGE65596:MGE65617 MQA65596:MQA65617 MZW65596:MZW65617 NJS65596:NJS65617 NTO65596:NTO65617 ODK65596:ODK65617 ONG65596:ONG65617 OXC65596:OXC65617 PGY65596:PGY65617 PQU65596:PQU65617 QAQ65596:QAQ65617 QKM65596:QKM65617 QUI65596:QUI65617 REE65596:REE65617 ROA65596:ROA65617 RXW65596:RXW65617 SHS65596:SHS65617 SRO65596:SRO65617 TBK65596:TBK65617 TLG65596:TLG65617 TVC65596:TVC65617 UEY65596:UEY65617 UOU65596:UOU65617 UYQ65596:UYQ65617 VIM65596:VIM65617 VSI65596:VSI65617 WCE65596:WCE65617 WMA65596:WMA65617 WVW65596:WVW65617 S131132:S131153 JK131132:JK131153 TG131132:TG131153 ADC131132:ADC131153 AMY131132:AMY131153 AWU131132:AWU131153 BGQ131132:BGQ131153 BQM131132:BQM131153 CAI131132:CAI131153 CKE131132:CKE131153 CUA131132:CUA131153 DDW131132:DDW131153 DNS131132:DNS131153 DXO131132:DXO131153 EHK131132:EHK131153 ERG131132:ERG131153 FBC131132:FBC131153 FKY131132:FKY131153 FUU131132:FUU131153 GEQ131132:GEQ131153 GOM131132:GOM131153 GYI131132:GYI131153 HIE131132:HIE131153 HSA131132:HSA131153 IBW131132:IBW131153 ILS131132:ILS131153 IVO131132:IVO131153 JFK131132:JFK131153 JPG131132:JPG131153 JZC131132:JZC131153 KIY131132:KIY131153 KSU131132:KSU131153 LCQ131132:LCQ131153 LMM131132:LMM131153 LWI131132:LWI131153 MGE131132:MGE131153 MQA131132:MQA131153 MZW131132:MZW131153 NJS131132:NJS131153 NTO131132:NTO131153 ODK131132:ODK131153 ONG131132:ONG131153 OXC131132:OXC131153 PGY131132:PGY131153 PQU131132:PQU131153 QAQ131132:QAQ131153 QKM131132:QKM131153 QUI131132:QUI131153 REE131132:REE131153 ROA131132:ROA131153 RXW131132:RXW131153 SHS131132:SHS131153 SRO131132:SRO131153 TBK131132:TBK131153 TLG131132:TLG131153 TVC131132:TVC131153 UEY131132:UEY131153 UOU131132:UOU131153 UYQ131132:UYQ131153 VIM131132:VIM131153 VSI131132:VSI131153 WCE131132:WCE131153 WMA131132:WMA131153 WVW131132:WVW131153 S196668:S196689 JK196668:JK196689 TG196668:TG196689 ADC196668:ADC196689 AMY196668:AMY196689 AWU196668:AWU196689 BGQ196668:BGQ196689 BQM196668:BQM196689 CAI196668:CAI196689 CKE196668:CKE196689 CUA196668:CUA196689 DDW196668:DDW196689 DNS196668:DNS196689 DXO196668:DXO196689 EHK196668:EHK196689 ERG196668:ERG196689 FBC196668:FBC196689 FKY196668:FKY196689 FUU196668:FUU196689 GEQ196668:GEQ196689 GOM196668:GOM196689 GYI196668:GYI196689 HIE196668:HIE196689 HSA196668:HSA196689 IBW196668:IBW196689 ILS196668:ILS196689 IVO196668:IVO196689 JFK196668:JFK196689 JPG196668:JPG196689 JZC196668:JZC196689 KIY196668:KIY196689 KSU196668:KSU196689 LCQ196668:LCQ196689 LMM196668:LMM196689 LWI196668:LWI196689 MGE196668:MGE196689 MQA196668:MQA196689 MZW196668:MZW196689 NJS196668:NJS196689 NTO196668:NTO196689 ODK196668:ODK196689 ONG196668:ONG196689 OXC196668:OXC196689 PGY196668:PGY196689 PQU196668:PQU196689 QAQ196668:QAQ196689 QKM196668:QKM196689 QUI196668:QUI196689 REE196668:REE196689 ROA196668:ROA196689 RXW196668:RXW196689 SHS196668:SHS196689 SRO196668:SRO196689 TBK196668:TBK196689 TLG196668:TLG196689 TVC196668:TVC196689 UEY196668:UEY196689 UOU196668:UOU196689 UYQ196668:UYQ196689 VIM196668:VIM196689 VSI196668:VSI196689 WCE196668:WCE196689 WMA196668:WMA196689 WVW196668:WVW196689 S262204:S262225 JK262204:JK262225 TG262204:TG262225 ADC262204:ADC262225 AMY262204:AMY262225 AWU262204:AWU262225 BGQ262204:BGQ262225 BQM262204:BQM262225 CAI262204:CAI262225 CKE262204:CKE262225 CUA262204:CUA262225 DDW262204:DDW262225 DNS262204:DNS262225 DXO262204:DXO262225 EHK262204:EHK262225 ERG262204:ERG262225 FBC262204:FBC262225 FKY262204:FKY262225 FUU262204:FUU262225 GEQ262204:GEQ262225 GOM262204:GOM262225 GYI262204:GYI262225 HIE262204:HIE262225 HSA262204:HSA262225 IBW262204:IBW262225 ILS262204:ILS262225 IVO262204:IVO262225 JFK262204:JFK262225 JPG262204:JPG262225 JZC262204:JZC262225 KIY262204:KIY262225 KSU262204:KSU262225 LCQ262204:LCQ262225 LMM262204:LMM262225 LWI262204:LWI262225 MGE262204:MGE262225 MQA262204:MQA262225 MZW262204:MZW262225 NJS262204:NJS262225 NTO262204:NTO262225 ODK262204:ODK262225 ONG262204:ONG262225 OXC262204:OXC262225 PGY262204:PGY262225 PQU262204:PQU262225 QAQ262204:QAQ262225 QKM262204:QKM262225 QUI262204:QUI262225 REE262204:REE262225 ROA262204:ROA262225 RXW262204:RXW262225 SHS262204:SHS262225 SRO262204:SRO262225 TBK262204:TBK262225 TLG262204:TLG262225 TVC262204:TVC262225 UEY262204:UEY262225 UOU262204:UOU262225 UYQ262204:UYQ262225 VIM262204:VIM262225 VSI262204:VSI262225 WCE262204:WCE262225 WMA262204:WMA262225 WVW262204:WVW262225 S327740:S327761 JK327740:JK327761 TG327740:TG327761 ADC327740:ADC327761 AMY327740:AMY327761 AWU327740:AWU327761 BGQ327740:BGQ327761 BQM327740:BQM327761 CAI327740:CAI327761 CKE327740:CKE327761 CUA327740:CUA327761 DDW327740:DDW327761 DNS327740:DNS327761 DXO327740:DXO327761 EHK327740:EHK327761 ERG327740:ERG327761 FBC327740:FBC327761 FKY327740:FKY327761 FUU327740:FUU327761 GEQ327740:GEQ327761 GOM327740:GOM327761 GYI327740:GYI327761 HIE327740:HIE327761 HSA327740:HSA327761 IBW327740:IBW327761 ILS327740:ILS327761 IVO327740:IVO327761 JFK327740:JFK327761 JPG327740:JPG327761 JZC327740:JZC327761 KIY327740:KIY327761 KSU327740:KSU327761 LCQ327740:LCQ327761 LMM327740:LMM327761 LWI327740:LWI327761 MGE327740:MGE327761 MQA327740:MQA327761 MZW327740:MZW327761 NJS327740:NJS327761 NTO327740:NTO327761 ODK327740:ODK327761 ONG327740:ONG327761 OXC327740:OXC327761 PGY327740:PGY327761 PQU327740:PQU327761 QAQ327740:QAQ327761 QKM327740:QKM327761 QUI327740:QUI327761 REE327740:REE327761 ROA327740:ROA327761 RXW327740:RXW327761 SHS327740:SHS327761 SRO327740:SRO327761 TBK327740:TBK327761 TLG327740:TLG327761 TVC327740:TVC327761 UEY327740:UEY327761 UOU327740:UOU327761 UYQ327740:UYQ327761 VIM327740:VIM327761 VSI327740:VSI327761 WCE327740:WCE327761 WMA327740:WMA327761 WVW327740:WVW327761 S393276:S393297 JK393276:JK393297 TG393276:TG393297 ADC393276:ADC393297 AMY393276:AMY393297 AWU393276:AWU393297 BGQ393276:BGQ393297 BQM393276:BQM393297 CAI393276:CAI393297 CKE393276:CKE393297 CUA393276:CUA393297 DDW393276:DDW393297 DNS393276:DNS393297 DXO393276:DXO393297 EHK393276:EHK393297 ERG393276:ERG393297 FBC393276:FBC393297 FKY393276:FKY393297 FUU393276:FUU393297 GEQ393276:GEQ393297 GOM393276:GOM393297 GYI393276:GYI393297 HIE393276:HIE393297 HSA393276:HSA393297 IBW393276:IBW393297 ILS393276:ILS393297 IVO393276:IVO393297 JFK393276:JFK393297 JPG393276:JPG393297 JZC393276:JZC393297 KIY393276:KIY393297 KSU393276:KSU393297 LCQ393276:LCQ393297 LMM393276:LMM393297 LWI393276:LWI393297 MGE393276:MGE393297 MQA393276:MQA393297 MZW393276:MZW393297 NJS393276:NJS393297 NTO393276:NTO393297 ODK393276:ODK393297 ONG393276:ONG393297 OXC393276:OXC393297 PGY393276:PGY393297 PQU393276:PQU393297 QAQ393276:QAQ393297 QKM393276:QKM393297 QUI393276:QUI393297 REE393276:REE393297 ROA393276:ROA393297 RXW393276:RXW393297 SHS393276:SHS393297 SRO393276:SRO393297 TBK393276:TBK393297 TLG393276:TLG393297 TVC393276:TVC393297 UEY393276:UEY393297 UOU393276:UOU393297 UYQ393276:UYQ393297 VIM393276:VIM393297 VSI393276:VSI393297 WCE393276:WCE393297 WMA393276:WMA393297 WVW393276:WVW393297 S458812:S458833 JK458812:JK458833 TG458812:TG458833 ADC458812:ADC458833 AMY458812:AMY458833 AWU458812:AWU458833 BGQ458812:BGQ458833 BQM458812:BQM458833 CAI458812:CAI458833 CKE458812:CKE458833 CUA458812:CUA458833 DDW458812:DDW458833 DNS458812:DNS458833 DXO458812:DXO458833 EHK458812:EHK458833 ERG458812:ERG458833 FBC458812:FBC458833 FKY458812:FKY458833 FUU458812:FUU458833 GEQ458812:GEQ458833 GOM458812:GOM458833 GYI458812:GYI458833 HIE458812:HIE458833 HSA458812:HSA458833 IBW458812:IBW458833 ILS458812:ILS458833 IVO458812:IVO458833 JFK458812:JFK458833 JPG458812:JPG458833 JZC458812:JZC458833 KIY458812:KIY458833 KSU458812:KSU458833 LCQ458812:LCQ458833 LMM458812:LMM458833 LWI458812:LWI458833 MGE458812:MGE458833 MQA458812:MQA458833 MZW458812:MZW458833 NJS458812:NJS458833 NTO458812:NTO458833 ODK458812:ODK458833 ONG458812:ONG458833 OXC458812:OXC458833 PGY458812:PGY458833 PQU458812:PQU458833 QAQ458812:QAQ458833 QKM458812:QKM458833 QUI458812:QUI458833 REE458812:REE458833 ROA458812:ROA458833 RXW458812:RXW458833 SHS458812:SHS458833 SRO458812:SRO458833 TBK458812:TBK458833 TLG458812:TLG458833 TVC458812:TVC458833 UEY458812:UEY458833 UOU458812:UOU458833 UYQ458812:UYQ458833 VIM458812:VIM458833 VSI458812:VSI458833 WCE458812:WCE458833 WMA458812:WMA458833 WVW458812:WVW458833 S524348:S524369 JK524348:JK524369 TG524348:TG524369 ADC524348:ADC524369 AMY524348:AMY524369 AWU524348:AWU524369 BGQ524348:BGQ524369 BQM524348:BQM524369 CAI524348:CAI524369 CKE524348:CKE524369 CUA524348:CUA524369 DDW524348:DDW524369 DNS524348:DNS524369 DXO524348:DXO524369 EHK524348:EHK524369 ERG524348:ERG524369 FBC524348:FBC524369 FKY524348:FKY524369 FUU524348:FUU524369 GEQ524348:GEQ524369 GOM524348:GOM524369 GYI524348:GYI524369 HIE524348:HIE524369 HSA524348:HSA524369 IBW524348:IBW524369 ILS524348:ILS524369 IVO524348:IVO524369 JFK524348:JFK524369 JPG524348:JPG524369 JZC524348:JZC524369 KIY524348:KIY524369 KSU524348:KSU524369 LCQ524348:LCQ524369 LMM524348:LMM524369 LWI524348:LWI524369 MGE524348:MGE524369 MQA524348:MQA524369 MZW524348:MZW524369 NJS524348:NJS524369 NTO524348:NTO524369 ODK524348:ODK524369 ONG524348:ONG524369 OXC524348:OXC524369 PGY524348:PGY524369 PQU524348:PQU524369 QAQ524348:QAQ524369 QKM524348:QKM524369 QUI524348:QUI524369 REE524348:REE524369 ROA524348:ROA524369 RXW524348:RXW524369 SHS524348:SHS524369 SRO524348:SRO524369 TBK524348:TBK524369 TLG524348:TLG524369 TVC524348:TVC524369 UEY524348:UEY524369 UOU524348:UOU524369 UYQ524348:UYQ524369 VIM524348:VIM524369 VSI524348:VSI524369 WCE524348:WCE524369 WMA524348:WMA524369 WVW524348:WVW524369 S589884:S589905 JK589884:JK589905 TG589884:TG589905 ADC589884:ADC589905 AMY589884:AMY589905 AWU589884:AWU589905 BGQ589884:BGQ589905 BQM589884:BQM589905 CAI589884:CAI589905 CKE589884:CKE589905 CUA589884:CUA589905 DDW589884:DDW589905 DNS589884:DNS589905 DXO589884:DXO589905 EHK589884:EHK589905 ERG589884:ERG589905 FBC589884:FBC589905 FKY589884:FKY589905 FUU589884:FUU589905 GEQ589884:GEQ589905 GOM589884:GOM589905 GYI589884:GYI589905 HIE589884:HIE589905 HSA589884:HSA589905 IBW589884:IBW589905 ILS589884:ILS589905 IVO589884:IVO589905 JFK589884:JFK589905 JPG589884:JPG589905 JZC589884:JZC589905 KIY589884:KIY589905 KSU589884:KSU589905 LCQ589884:LCQ589905 LMM589884:LMM589905 LWI589884:LWI589905 MGE589884:MGE589905 MQA589884:MQA589905 MZW589884:MZW589905 NJS589884:NJS589905 NTO589884:NTO589905 ODK589884:ODK589905 ONG589884:ONG589905 OXC589884:OXC589905 PGY589884:PGY589905 PQU589884:PQU589905 QAQ589884:QAQ589905 QKM589884:QKM589905 QUI589884:QUI589905 REE589884:REE589905 ROA589884:ROA589905 RXW589884:RXW589905 SHS589884:SHS589905 SRO589884:SRO589905 TBK589884:TBK589905 TLG589884:TLG589905 TVC589884:TVC589905 UEY589884:UEY589905 UOU589884:UOU589905 UYQ589884:UYQ589905 VIM589884:VIM589905 VSI589884:VSI589905 WCE589884:WCE589905 WMA589884:WMA589905 WVW589884:WVW589905 S655420:S655441 JK655420:JK655441 TG655420:TG655441 ADC655420:ADC655441 AMY655420:AMY655441 AWU655420:AWU655441 BGQ655420:BGQ655441 BQM655420:BQM655441 CAI655420:CAI655441 CKE655420:CKE655441 CUA655420:CUA655441 DDW655420:DDW655441 DNS655420:DNS655441 DXO655420:DXO655441 EHK655420:EHK655441 ERG655420:ERG655441 FBC655420:FBC655441 FKY655420:FKY655441 FUU655420:FUU655441 GEQ655420:GEQ655441 GOM655420:GOM655441 GYI655420:GYI655441 HIE655420:HIE655441 HSA655420:HSA655441 IBW655420:IBW655441 ILS655420:ILS655441 IVO655420:IVO655441 JFK655420:JFK655441 JPG655420:JPG655441 JZC655420:JZC655441 KIY655420:KIY655441 KSU655420:KSU655441 LCQ655420:LCQ655441 LMM655420:LMM655441 LWI655420:LWI655441 MGE655420:MGE655441 MQA655420:MQA655441 MZW655420:MZW655441 NJS655420:NJS655441 NTO655420:NTO655441 ODK655420:ODK655441 ONG655420:ONG655441 OXC655420:OXC655441 PGY655420:PGY655441 PQU655420:PQU655441 QAQ655420:QAQ655441 QKM655420:QKM655441 QUI655420:QUI655441 REE655420:REE655441 ROA655420:ROA655441 RXW655420:RXW655441 SHS655420:SHS655441 SRO655420:SRO655441 TBK655420:TBK655441 TLG655420:TLG655441 TVC655420:TVC655441 UEY655420:UEY655441 UOU655420:UOU655441 UYQ655420:UYQ655441 VIM655420:VIM655441 VSI655420:VSI655441 WCE655420:WCE655441 WMA655420:WMA655441 WVW655420:WVW655441 S720956:S720977 JK720956:JK720977 TG720956:TG720977 ADC720956:ADC720977 AMY720956:AMY720977 AWU720956:AWU720977 BGQ720956:BGQ720977 BQM720956:BQM720977 CAI720956:CAI720977 CKE720956:CKE720977 CUA720956:CUA720977 DDW720956:DDW720977 DNS720956:DNS720977 DXO720956:DXO720977 EHK720956:EHK720977 ERG720956:ERG720977 FBC720956:FBC720977 FKY720956:FKY720977 FUU720956:FUU720977 GEQ720956:GEQ720977 GOM720956:GOM720977 GYI720956:GYI720977 HIE720956:HIE720977 HSA720956:HSA720977 IBW720956:IBW720977 ILS720956:ILS720977 IVO720956:IVO720977 JFK720956:JFK720977 JPG720956:JPG720977 JZC720956:JZC720977 KIY720956:KIY720977 KSU720956:KSU720977 LCQ720956:LCQ720977 LMM720956:LMM720977 LWI720956:LWI720977 MGE720956:MGE720977 MQA720956:MQA720977 MZW720956:MZW720977 NJS720956:NJS720977 NTO720956:NTO720977 ODK720956:ODK720977 ONG720956:ONG720977 OXC720956:OXC720977 PGY720956:PGY720977 PQU720956:PQU720977 QAQ720956:QAQ720977 QKM720956:QKM720977 QUI720956:QUI720977 REE720956:REE720977 ROA720956:ROA720977 RXW720956:RXW720977 SHS720956:SHS720977 SRO720956:SRO720977 TBK720956:TBK720977 TLG720956:TLG720977 TVC720956:TVC720977 UEY720956:UEY720977 UOU720956:UOU720977 UYQ720956:UYQ720977 VIM720956:VIM720977 VSI720956:VSI720977 WCE720956:WCE720977 WMA720956:WMA720977 WVW720956:WVW720977 S786492:S786513 JK786492:JK786513 TG786492:TG786513 ADC786492:ADC786513 AMY786492:AMY786513 AWU786492:AWU786513 BGQ786492:BGQ786513 BQM786492:BQM786513 CAI786492:CAI786513 CKE786492:CKE786513 CUA786492:CUA786513 DDW786492:DDW786513 DNS786492:DNS786513 DXO786492:DXO786513 EHK786492:EHK786513 ERG786492:ERG786513 FBC786492:FBC786513 FKY786492:FKY786513 FUU786492:FUU786513 GEQ786492:GEQ786513 GOM786492:GOM786513 GYI786492:GYI786513 HIE786492:HIE786513 HSA786492:HSA786513 IBW786492:IBW786513 ILS786492:ILS786513 IVO786492:IVO786513 JFK786492:JFK786513 JPG786492:JPG786513 JZC786492:JZC786513 KIY786492:KIY786513 KSU786492:KSU786513 LCQ786492:LCQ786513 LMM786492:LMM786513 LWI786492:LWI786513 MGE786492:MGE786513 MQA786492:MQA786513 MZW786492:MZW786513 NJS786492:NJS786513 NTO786492:NTO786513 ODK786492:ODK786513 ONG786492:ONG786513 OXC786492:OXC786513 PGY786492:PGY786513 PQU786492:PQU786513 QAQ786492:QAQ786513 QKM786492:QKM786513 QUI786492:QUI786513 REE786492:REE786513 ROA786492:ROA786513 RXW786492:RXW786513 SHS786492:SHS786513 SRO786492:SRO786513 TBK786492:TBK786513 TLG786492:TLG786513 TVC786492:TVC786513 UEY786492:UEY786513 UOU786492:UOU786513 UYQ786492:UYQ786513 VIM786492:VIM786513 VSI786492:VSI786513 WCE786492:WCE786513 WMA786492:WMA786513 WVW786492:WVW786513 S852028:S852049 JK852028:JK852049 TG852028:TG852049 ADC852028:ADC852049 AMY852028:AMY852049 AWU852028:AWU852049 BGQ852028:BGQ852049 BQM852028:BQM852049 CAI852028:CAI852049 CKE852028:CKE852049 CUA852028:CUA852049 DDW852028:DDW852049 DNS852028:DNS852049 DXO852028:DXO852049 EHK852028:EHK852049 ERG852028:ERG852049 FBC852028:FBC852049 FKY852028:FKY852049 FUU852028:FUU852049 GEQ852028:GEQ852049 GOM852028:GOM852049 GYI852028:GYI852049 HIE852028:HIE852049 HSA852028:HSA852049 IBW852028:IBW852049 ILS852028:ILS852049 IVO852028:IVO852049 JFK852028:JFK852049 JPG852028:JPG852049 JZC852028:JZC852049 KIY852028:KIY852049 KSU852028:KSU852049 LCQ852028:LCQ852049 LMM852028:LMM852049 LWI852028:LWI852049 MGE852028:MGE852049 MQA852028:MQA852049 MZW852028:MZW852049 NJS852028:NJS852049 NTO852028:NTO852049 ODK852028:ODK852049 ONG852028:ONG852049 OXC852028:OXC852049 PGY852028:PGY852049 PQU852028:PQU852049 QAQ852028:QAQ852049 QKM852028:QKM852049 QUI852028:QUI852049 REE852028:REE852049 ROA852028:ROA852049 RXW852028:RXW852049 SHS852028:SHS852049 SRO852028:SRO852049 TBK852028:TBK852049 TLG852028:TLG852049 TVC852028:TVC852049 UEY852028:UEY852049 UOU852028:UOU852049 UYQ852028:UYQ852049 VIM852028:VIM852049 VSI852028:VSI852049 WCE852028:WCE852049 WMA852028:WMA852049 WVW852028:WVW852049 S917564:S917585 JK917564:JK917585 TG917564:TG917585 ADC917564:ADC917585 AMY917564:AMY917585 AWU917564:AWU917585 BGQ917564:BGQ917585 BQM917564:BQM917585 CAI917564:CAI917585 CKE917564:CKE917585 CUA917564:CUA917585 DDW917564:DDW917585 DNS917564:DNS917585 DXO917564:DXO917585 EHK917564:EHK917585 ERG917564:ERG917585 FBC917564:FBC917585 FKY917564:FKY917585 FUU917564:FUU917585 GEQ917564:GEQ917585 GOM917564:GOM917585 GYI917564:GYI917585 HIE917564:HIE917585 HSA917564:HSA917585 IBW917564:IBW917585 ILS917564:ILS917585 IVO917564:IVO917585 JFK917564:JFK917585 JPG917564:JPG917585 JZC917564:JZC917585 KIY917564:KIY917585 KSU917564:KSU917585 LCQ917564:LCQ917585 LMM917564:LMM917585 LWI917564:LWI917585 MGE917564:MGE917585 MQA917564:MQA917585 MZW917564:MZW917585 NJS917564:NJS917585 NTO917564:NTO917585 ODK917564:ODK917585 ONG917564:ONG917585 OXC917564:OXC917585 PGY917564:PGY917585 PQU917564:PQU917585 QAQ917564:QAQ917585 QKM917564:QKM917585 QUI917564:QUI917585 REE917564:REE917585 ROA917564:ROA917585 RXW917564:RXW917585 SHS917564:SHS917585 SRO917564:SRO917585 TBK917564:TBK917585 TLG917564:TLG917585 TVC917564:TVC917585 UEY917564:UEY917585 UOU917564:UOU917585 UYQ917564:UYQ917585 VIM917564:VIM917585 VSI917564:VSI917585 WCE917564:WCE917585 WMA917564:WMA917585 WVW917564:WVW917585 S983100:S983121 JK983100:JK983121 TG983100:TG983121 ADC983100:ADC983121 AMY983100:AMY983121 AWU983100:AWU983121 BGQ983100:BGQ983121 BQM983100:BQM983121 CAI983100:CAI983121 CKE983100:CKE983121 CUA983100:CUA983121 DDW983100:DDW983121 DNS983100:DNS983121 DXO983100:DXO983121 EHK983100:EHK983121 ERG983100:ERG983121 FBC983100:FBC983121 FKY983100:FKY983121 FUU983100:FUU983121 GEQ983100:GEQ983121 GOM983100:GOM983121 GYI983100:GYI983121 HIE983100:HIE983121 HSA983100:HSA983121 IBW983100:IBW983121 ILS983100:ILS983121 IVO983100:IVO983121 JFK983100:JFK983121 JPG983100:JPG983121 JZC983100:JZC983121 KIY983100:KIY983121 KSU983100:KSU983121 LCQ983100:LCQ983121 LMM983100:LMM983121 LWI983100:LWI983121 MGE983100:MGE983121 MQA983100:MQA983121 MZW983100:MZW983121 NJS983100:NJS983121 NTO983100:NTO983121 ODK983100:ODK983121 ONG983100:ONG983121 OXC983100:OXC983121 PGY983100:PGY983121 PQU983100:PQU983121 QAQ983100:QAQ983121 QKM983100:QKM983121 QUI983100:QUI983121 REE983100:REE983121 ROA983100:ROA983121 RXW983100:RXW983121 SHS983100:SHS983121 SRO983100:SRO983121 TBK983100:TBK983121 TLG983100:TLG983121 TVC983100:TVC983121 UEY983100:UEY983121 UOU983100:UOU983121 UYQ983100:UYQ983121 VIM983100:VIM983121 VSI983100:VSI983121 WCE983100:WCE983121 WMA983100:WMA983121 WVW983100:WVW983121 JI29:JI97 WVW29:WVW97 WMA29:WMA97 WCE29:WCE97 VSI29:VSI97 VIM29:VIM97 UYQ29:UYQ97 UOU29:UOU97 UEY29:UEY97 TVC29:TVC97 TLG29:TLG97 TBK29:TBK97 SRO29:SRO97 SHS29:SHS97 RXW29:RXW97 ROA29:ROA97 REE29:REE97 QUI29:QUI97 QKM29:QKM97 QAQ29:QAQ97 PQU29:PQU97 PGY29:PGY97 OXC29:OXC97 ONG29:ONG97 ODK29:ODK97 NTO29:NTO97 NJS29:NJS97 MZW29:MZW97 MQA29:MQA97 MGE29:MGE97 LWI29:LWI97 LMM29:LMM97 LCQ29:LCQ97 KSU29:KSU97 KIY29:KIY97 JZC29:JZC97 JPG29:JPG97 JFK29:JFK97 IVO29:IVO97 ILS29:ILS97 IBW29:IBW97 HSA29:HSA97 HIE29:HIE97 GYI29:GYI97 GOM29:GOM97 GEQ29:GEQ97 FUU29:FUU97 FKY29:FKY97 FBC29:FBC97 ERG29:ERG97 EHK29:EHK97 DXO29:DXO97 DNS29:DNS97 DDW29:DDW97 CUA29:CUA97 CKE29:CKE97 CAI29:CAI97 BQM29:BQM97 BGQ29:BGQ97 AWU29:AWU97 AMY29:AMY97 ADC29:ADC97 TG29:TG97 JK29:JK97 Y29:Y97 WWC29:WWC97 WMG29:WMG97 WCK29:WCK97 VSO29:VSO97 VIS29:VIS97 UYW29:UYW97 UPA29:UPA97 UFE29:UFE97 TVI29:TVI97 TLM29:TLM97 TBQ29:TBQ97 SRU29:SRU97 SHY29:SHY97 RYC29:RYC97 ROG29:ROG97 REK29:REK97 QUO29:QUO97 QKS29:QKS97 QAW29:QAW97 PRA29:PRA97 PHE29:PHE97 OXI29:OXI97 ONM29:ONM97 ODQ29:ODQ97 NTU29:NTU97 NJY29:NJY97 NAC29:NAC97 MQG29:MQG97 MGK29:MGK97 LWO29:LWO97 LMS29:LMS97 LCW29:LCW97 KTA29:KTA97 KJE29:KJE97 JZI29:JZI97 JPM29:JPM97 JFQ29:JFQ97 IVU29:IVU97 ILY29:ILY97 ICC29:ICC97 HSG29:HSG97 HIK29:HIK97 GYO29:GYO97 GOS29:GOS97 GEW29:GEW97 FVA29:FVA97 FLE29:FLE97 FBI29:FBI97 ERM29:ERM97 EHQ29:EHQ97 DXU29:DXU97 DNY29:DNY97 DEC29:DEC97 CUG29:CUG97 CKK29:CKK97 CAO29:CAO97 BQS29:BQS97 BGW29:BGW97 AXA29:AXA97 ANE29:ANE97 ADI29:ADI97 TM29:TM97 JQ29:JQ97 O29:Q97 WVY29:WVY97 WMC29:WMC97 WCG29:WCG97 VSK29:VSK97 VIO29:VIO97 UYS29:UYS97 UOW29:UOW97 UFA29:UFA97 TVE29:TVE97 TLI29:TLI97 TBM29:TBM97 SRQ29:SRQ97 SHU29:SHU97 RXY29:RXY97 ROC29:ROC97 REG29:REG97 QUK29:QUK97 QKO29:QKO97 QAS29:QAS97 PQW29:PQW97 PHA29:PHA97 OXE29:OXE97 ONI29:ONI97 ODM29:ODM97 NTQ29:NTQ97 NJU29:NJU97 MZY29:MZY97 MQC29:MQC97 MGG29:MGG97 LWK29:LWK97 LMO29:LMO97 LCS29:LCS97 KSW29:KSW97 KJA29:KJA97 JZE29:JZE97 JPI29:JPI97 JFM29:JFM97 IVQ29:IVQ97 ILU29:ILU97 IBY29:IBY97 HSC29:HSC97 HIG29:HIG97 GYK29:GYK97 GOO29:GOO97 GES29:GES97 FUW29:FUW97 FLA29:FLA97 FBE29:FBE97 ERI29:ERI97 EHM29:EHM97 DXQ29:DXQ97 DNU29:DNU97 DDY29:DDY97 CUC29:CUC97 CKG29:CKG97 CAK29:CAK97 BQO29:BQO97 BGS29:BGS97 AWW29:AWW97 ANA29:ANA97 ADE29:ADE97 TI29:TI97 JM29:JM97 U29:U97 WWA29:WWA97 WME29:WME97 WCI29:WCI97 VSM29:VSM97 VIQ29:VIQ97 UYU29:UYU97 UOY29:UOY97 UFC29:UFC97 TVG29:TVG97 TLK29:TLK97 TBO29:TBO97 SRS29:SRS97 SHW29:SHW97 RYA29:RYA97 ROE29:ROE97 REI29:REI97 QUM29:QUM97 QKQ29:QKQ97 QAU29:QAU97 PQY29:PQY97 PHC29:PHC97 OXG29:OXG97 ONK29:ONK97 ODO29:ODO97 NTS29:NTS97 NJW29:NJW97 NAA29:NAA97 MQE29:MQE97 MGI29:MGI97 LWM29:LWM97 LMQ29:LMQ97 LCU29:LCU97 KSY29:KSY97 KJC29:KJC97 JZG29:JZG97 JPK29:JPK97 JFO29:JFO97 IVS29:IVS97 ILW29:ILW97 ICA29:ICA97 HSE29:HSE97 HII29:HII97 GYM29:GYM97 GOQ29:GOQ97 GEU29:GEU97 FUY29:FUY97 FLC29:FLC97 FBG29:FBG97 ERK29:ERK97 EHO29:EHO97 DXS29:DXS97 DNW29:DNW97 DEA29:DEA97 CUE29:CUE97 CKI29:CKI97 CAM29:CAM97 BQQ29:BQQ97 BGU29:BGU97 AWY29:AWY97 ANC29:ANC97 ADG29:ADG97 TK29:TK97 JO29:JO97 S29:S97 WVU29:WVU97 WLY29:WLY97 WCC29:WCC97 VSG29:VSG97 VIK29:VIK97 UYO29:UYO97 UOS29:UOS97 UEW29:UEW97 TVA29:TVA97 TLE29:TLE97 TBI29:TBI97 SRM29:SRM97 SHQ29:SHQ97 RXU29:RXU97 RNY29:RNY97 REC29:REC97 QUG29:QUG97 QKK29:QKK97 QAO29:QAO97 PQS29:PQS97 PGW29:PGW97 OXA29:OXA97 ONE29:ONE97 ODI29:ODI97 NTM29:NTM97 NJQ29:NJQ97 MZU29:MZU97 MPY29:MPY97 MGC29:MGC97 LWG29:LWG97 LMK29:LMK97 LCO29:LCO97 KSS29:KSS97 KIW29:KIW97 JZA29:JZA97 JPE29:JPE97 JFI29:JFI97 IVM29:IVM97 ILQ29:ILQ97 IBU29:IBU97 HRY29:HRY97 HIC29:HIC97 GYG29:GYG97 GOK29:GOK97 GEO29:GEO97 FUS29:FUS97 FKW29:FKW97 FBA29:FBA97 ERE29:ERE97 EHI29:EHI97 DXM29:DXM97 DNQ29:DNQ97 DDU29:DDU97 CTY29:CTY97 CKC29:CKC97 CAG29:CAG97 BQK29:BQK97 BGO29:BGO97 AWS29:AWS97 AMW29:AMW97 ADA29:ADA97 TE29:TE97 Y99:Y118 JQ99:JQ118 TM99:TM118 ADI99:ADI118 ANE99:ANE118 AXA99:AXA118 BGW99:BGW118 BQS99:BQS118 CAO99:CAO118 CKK99:CKK118 CUG99:CUG118 DEC99:DEC118 DNY99:DNY118 DXU99:DXU118 EHQ99:EHQ118 ERM99:ERM118 FBI99:FBI118 FLE99:FLE118 FVA99:FVA118 GEW99:GEW118 GOS99:GOS118 GYO99:GYO118 HIK99:HIK118 HSG99:HSG118 ICC99:ICC118 ILY99:ILY118 IVU99:IVU118 JFQ99:JFQ118 JPM99:JPM118 JZI99:JZI118 KJE99:KJE118 KTA99:KTA118 LCW99:LCW118 LMS99:LMS118 LWO99:LWO118 MGK99:MGK118 MQG99:MQG118 NAC99:NAC118 NJY99:NJY118 NTU99:NTU118 ODQ99:ODQ118 ONM99:ONM118 OXI99:OXI118 PHE99:PHE118 PRA99:PRA118 QAW99:QAW118 QKS99:QKS118 QUO99:QUO118 REK99:REK118 ROG99:ROG118 RYC99:RYC118 SHY99:SHY118 SRU99:SRU118 TBQ99:TBQ118 TLM99:TLM118 TVI99:TVI118 UFE99:UFE118 UPA99:UPA118 UYW99:UYW118 VIS99:VIS118 VSO99:VSO118 WCK99:WCK118 WMG99:WMG118 WWC99:WWC118 U99:U118 JM99:JM118 TI99:TI118 ADE99:ADE118 ANA99:ANA118 AWW99:AWW118 BGS99:BGS118 BQO99:BQO118 CAK99:CAK118 CKG99:CKG118 CUC99:CUC118 DDY99:DDY118 DNU99:DNU118 DXQ99:DXQ118 EHM99:EHM118 ERI99:ERI118 FBE99:FBE118 FLA99:FLA118 FUW99:FUW118 GES99:GES118 GOO99:GOO118 GYK99:GYK118 HIG99:HIG118 HSC99:HSC118 IBY99:IBY118 ILU99:ILU118 IVQ99:IVQ118 JFM99:JFM118 JPI99:JPI118 JZE99:JZE118 KJA99:KJA118 KSW99:KSW118 LCS99:LCS118 LMO99:LMO118 LWK99:LWK118 MGG99:MGG118 MQC99:MQC118 MZY99:MZY118 NJU99:NJU118 NTQ99:NTQ118 ODM99:ODM118 ONI99:ONI118 OXE99:OXE118 PHA99:PHA118 PQW99:PQW118 QAS99:QAS118 QKO99:QKO118 QUK99:QUK118 REG99:REG118 ROC99:ROC118 RXY99:RXY118 SHU99:SHU118 SRQ99:SRQ118 TBM99:TBM118 TLI99:TLI118 TVE99:TVE118 UFA99:UFA118 UOW99:UOW118 UYS99:UYS118 VIO99:VIO118 VSK99:VSK118 WCG99:WCG118 WMC99:WMC118 WVY99:WVY118 W99:W118 JO99:JO118 TK99:TK118 ADG99:ADG118 ANC99:ANC118 AWY99:AWY118 BGU99:BGU118 BQQ99:BQQ118 CAM99:CAM118 CKI99:CKI118 CUE99:CUE118 DEA99:DEA118 DNW99:DNW118 DXS99:DXS118 EHO99:EHO118 ERK99:ERK118 FBG99:FBG118 FLC99:FLC118 FUY99:FUY118 GEU99:GEU118 GOQ99:GOQ118 GYM99:GYM118 HII99:HII118 HSE99:HSE118 ICA99:ICA118 ILW99:ILW118 IVS99:IVS118 JFO99:JFO118 JPK99:JPK118 JZG99:JZG118 KJC99:KJC118 KSY99:KSY118 LCU99:LCU118 LMQ99:LMQ118 LWM99:LWM118 MGI99:MGI118 MQE99:MQE118 NAA99:NAA118 NJW99:NJW118 NTS99:NTS118 ODO99:ODO118 ONK99:ONK118 OXG99:OXG118 PHC99:PHC118 PQY99:PQY118 QAU99:QAU118 QKQ99:QKQ118 QUM99:QUM118 REI99:REI118 ROE99:ROE118 RYA99:RYA118 SHW99:SHW118 SRS99:SRS118 TBO99:TBO118 TLK99:TLK118 TVG99:TVG118 UFC99:UFC118 UOY99:UOY118 UYU99:UYU118 VIQ99:VIQ118 VSM99:VSM118 WCI99:WCI118 WME99:WME118 WWA99:WWA118 O99:Q118 JI99:JI118 TE99:TE118 ADA99:ADA118 AMW99:AMW118 AWS99:AWS118 BGO99:BGO118 BQK99:BQK118 CAG99:CAG118 CKC99:CKC118 CTY99:CTY118 DDU99:DDU118 DNQ99:DNQ118 DXM99:DXM118 EHI99:EHI118 ERE99:ERE118 FBA99:FBA118 FKW99:FKW118 FUS99:FUS118 GEO99:GEO118 GOK99:GOK118 GYG99:GYG118 HIC99:HIC118 HRY99:HRY118 IBU99:IBU118 ILQ99:ILQ118 IVM99:IVM118 JFI99:JFI118 JPE99:JPE118 JZA99:JZA118 KIW99:KIW118 KSS99:KSS118 LCO99:LCO118 LMK99:LMK118 LWG99:LWG118 MGC99:MGC118 MPY99:MPY118 MZU99:MZU118 NJQ99:NJQ118 NTM99:NTM118 ODI99:ODI118 ONE99:ONE118 OXA99:OXA118 PGW99:PGW118 PQS99:PQS118 QAO99:QAO118 QKK99:QKK118 QUG99:QUG118 REC99:REC118 RNY99:RNY118 RXU99:RXU118 SHQ99:SHQ118 SRM99:SRM118 TBI99:TBI118 TLE99:TLE118 TVA99:TVA118 UEW99:UEW118 UOS99:UOS118 UYO99:UYO118 VIK99:VIK118 VSG99:VSG118 WCC99:WCC118 WLY99:WLY118 WVU99:WVU118 S99:S118 JK99:JK118 TG99:TG118 ADC99:ADC118 AMY99:AMY118 AWU99:AWU118 BGQ99:BGQ118 BQM99:BQM118 CAI99:CAI118 CKE99:CKE118 CUA99:CUA118 DDW99:DDW118 DNS99:DNS118 DXO99:DXO118 EHK99:EHK118 ERG99:ERG118 FBC99:FBC118 FKY99:FKY118 FUU99:FUU118 GEQ99:GEQ118 GOM99:GOM118 GYI99:GYI118 HIE99:HIE118 HSA99:HSA118 IBW99:IBW118 ILS99:ILS118 IVO99:IVO118 JFK99:JFK118 JPG99:JPG118 JZC99:JZC118 KIY99:KIY118 KSU99:KSU118 LCQ99:LCQ118 LMM99:LMM118 LWI99:LWI118 MGE99:MGE118 MQA99:MQA118 MZW99:MZW118 NJS99:NJS118 NTO99:NTO118 ODK99:ODK118 ONG99:ONG118 OXC99:OXC118 PGY99:PGY118 PQU99:PQU118 QAQ99:QAQ118 QKM99:QKM118 QUI99:QUI118 REE99:REE118 ROA99:ROA118 RXW99:RXW118 SHS99:SHS118 SRO99:SRO118 TBK99:TBK118 TLG99:TLG118 TVC99:TVC118 UEY99:UEY118 UOU99:UOU118 UYQ99:UYQ118 VIM99:VIM118 VSI99:VSI118 WCE99:WCE118 WMA99:WMA118 WVW99:WVW118 W29:W97</xm:sqref>
        </x14:dataValidation>
        <x14:dataValidation type="list" allowBlank="1" showInputMessage="1" showErrorMessage="1" xr:uid="{F392BB98-8F1B-4527-9197-3CB208403FF9}">
          <x14:formula1>
            <xm:f>"1,2"</xm:f>
          </x14:formula1>
          <xm:sqref>R65620 JJ65620 TF65620 ADB65620 AMX65620 AWT65620 BGP65620 BQL65620 CAH65620 CKD65620 CTZ65620 DDV65620 DNR65620 DXN65620 EHJ65620 ERF65620 FBB65620 FKX65620 FUT65620 GEP65620 GOL65620 GYH65620 HID65620 HRZ65620 IBV65620 ILR65620 IVN65620 JFJ65620 JPF65620 JZB65620 KIX65620 KST65620 LCP65620 LML65620 LWH65620 MGD65620 MPZ65620 MZV65620 NJR65620 NTN65620 ODJ65620 ONF65620 OXB65620 PGX65620 PQT65620 QAP65620 QKL65620 QUH65620 RED65620 RNZ65620 RXV65620 SHR65620 SRN65620 TBJ65620 TLF65620 TVB65620 UEX65620 UOT65620 UYP65620 VIL65620 VSH65620 WCD65620 WLZ65620 WVV65620 R131156 JJ131156 TF131156 ADB131156 AMX131156 AWT131156 BGP131156 BQL131156 CAH131156 CKD131156 CTZ131156 DDV131156 DNR131156 DXN131156 EHJ131156 ERF131156 FBB131156 FKX131156 FUT131156 GEP131156 GOL131156 GYH131156 HID131156 HRZ131156 IBV131156 ILR131156 IVN131156 JFJ131156 JPF131156 JZB131156 KIX131156 KST131156 LCP131156 LML131156 LWH131156 MGD131156 MPZ131156 MZV131156 NJR131156 NTN131156 ODJ131156 ONF131156 OXB131156 PGX131156 PQT131156 QAP131156 QKL131156 QUH131156 RED131156 RNZ131156 RXV131156 SHR131156 SRN131156 TBJ131156 TLF131156 TVB131156 UEX131156 UOT131156 UYP131156 VIL131156 VSH131156 WCD131156 WLZ131156 WVV131156 R196692 JJ196692 TF196692 ADB196692 AMX196692 AWT196692 BGP196692 BQL196692 CAH196692 CKD196692 CTZ196692 DDV196692 DNR196692 DXN196692 EHJ196692 ERF196692 FBB196692 FKX196692 FUT196692 GEP196692 GOL196692 GYH196692 HID196692 HRZ196692 IBV196692 ILR196692 IVN196692 JFJ196692 JPF196692 JZB196692 KIX196692 KST196692 LCP196692 LML196692 LWH196692 MGD196692 MPZ196692 MZV196692 NJR196692 NTN196692 ODJ196692 ONF196692 OXB196692 PGX196692 PQT196692 QAP196692 QKL196692 QUH196692 RED196692 RNZ196692 RXV196692 SHR196692 SRN196692 TBJ196692 TLF196692 TVB196692 UEX196692 UOT196692 UYP196692 VIL196692 VSH196692 WCD196692 WLZ196692 WVV196692 R262228 JJ262228 TF262228 ADB262228 AMX262228 AWT262228 BGP262228 BQL262228 CAH262228 CKD262228 CTZ262228 DDV262228 DNR262228 DXN262228 EHJ262228 ERF262228 FBB262228 FKX262228 FUT262228 GEP262228 GOL262228 GYH262228 HID262228 HRZ262228 IBV262228 ILR262228 IVN262228 JFJ262228 JPF262228 JZB262228 KIX262228 KST262228 LCP262228 LML262228 LWH262228 MGD262228 MPZ262228 MZV262228 NJR262228 NTN262228 ODJ262228 ONF262228 OXB262228 PGX262228 PQT262228 QAP262228 QKL262228 QUH262228 RED262228 RNZ262228 RXV262228 SHR262228 SRN262228 TBJ262228 TLF262228 TVB262228 UEX262228 UOT262228 UYP262228 VIL262228 VSH262228 WCD262228 WLZ262228 WVV262228 R327764 JJ327764 TF327764 ADB327764 AMX327764 AWT327764 BGP327764 BQL327764 CAH327764 CKD327764 CTZ327764 DDV327764 DNR327764 DXN327764 EHJ327764 ERF327764 FBB327764 FKX327764 FUT327764 GEP327764 GOL327764 GYH327764 HID327764 HRZ327764 IBV327764 ILR327764 IVN327764 JFJ327764 JPF327764 JZB327764 KIX327764 KST327764 LCP327764 LML327764 LWH327764 MGD327764 MPZ327764 MZV327764 NJR327764 NTN327764 ODJ327764 ONF327764 OXB327764 PGX327764 PQT327764 QAP327764 QKL327764 QUH327764 RED327764 RNZ327764 RXV327764 SHR327764 SRN327764 TBJ327764 TLF327764 TVB327764 UEX327764 UOT327764 UYP327764 VIL327764 VSH327764 WCD327764 WLZ327764 WVV327764 R393300 JJ393300 TF393300 ADB393300 AMX393300 AWT393300 BGP393300 BQL393300 CAH393300 CKD393300 CTZ393300 DDV393300 DNR393300 DXN393300 EHJ393300 ERF393300 FBB393300 FKX393300 FUT393300 GEP393300 GOL393300 GYH393300 HID393300 HRZ393300 IBV393300 ILR393300 IVN393300 JFJ393300 JPF393300 JZB393300 KIX393300 KST393300 LCP393300 LML393300 LWH393300 MGD393300 MPZ393300 MZV393300 NJR393300 NTN393300 ODJ393300 ONF393300 OXB393300 PGX393300 PQT393300 QAP393300 QKL393300 QUH393300 RED393300 RNZ393300 RXV393300 SHR393300 SRN393300 TBJ393300 TLF393300 TVB393300 UEX393300 UOT393300 UYP393300 VIL393300 VSH393300 WCD393300 WLZ393300 WVV393300 R458836 JJ458836 TF458836 ADB458836 AMX458836 AWT458836 BGP458836 BQL458836 CAH458836 CKD458836 CTZ458836 DDV458836 DNR458836 DXN458836 EHJ458836 ERF458836 FBB458836 FKX458836 FUT458836 GEP458836 GOL458836 GYH458836 HID458836 HRZ458836 IBV458836 ILR458836 IVN458836 JFJ458836 JPF458836 JZB458836 KIX458836 KST458836 LCP458836 LML458836 LWH458836 MGD458836 MPZ458836 MZV458836 NJR458836 NTN458836 ODJ458836 ONF458836 OXB458836 PGX458836 PQT458836 QAP458836 QKL458836 QUH458836 RED458836 RNZ458836 RXV458836 SHR458836 SRN458836 TBJ458836 TLF458836 TVB458836 UEX458836 UOT458836 UYP458836 VIL458836 VSH458836 WCD458836 WLZ458836 WVV458836 R524372 JJ524372 TF524372 ADB524372 AMX524372 AWT524372 BGP524372 BQL524372 CAH524372 CKD524372 CTZ524372 DDV524372 DNR524372 DXN524372 EHJ524372 ERF524372 FBB524372 FKX524372 FUT524372 GEP524372 GOL524372 GYH524372 HID524372 HRZ524372 IBV524372 ILR524372 IVN524372 JFJ524372 JPF524372 JZB524372 KIX524372 KST524372 LCP524372 LML524372 LWH524372 MGD524372 MPZ524372 MZV524372 NJR524372 NTN524372 ODJ524372 ONF524372 OXB524372 PGX524372 PQT524372 QAP524372 QKL524372 QUH524372 RED524372 RNZ524372 RXV524372 SHR524372 SRN524372 TBJ524372 TLF524372 TVB524372 UEX524372 UOT524372 UYP524372 VIL524372 VSH524372 WCD524372 WLZ524372 WVV524372 R589908 JJ589908 TF589908 ADB589908 AMX589908 AWT589908 BGP589908 BQL589908 CAH589908 CKD589908 CTZ589908 DDV589908 DNR589908 DXN589908 EHJ589908 ERF589908 FBB589908 FKX589908 FUT589908 GEP589908 GOL589908 GYH589908 HID589908 HRZ589908 IBV589908 ILR589908 IVN589908 JFJ589908 JPF589908 JZB589908 KIX589908 KST589908 LCP589908 LML589908 LWH589908 MGD589908 MPZ589908 MZV589908 NJR589908 NTN589908 ODJ589908 ONF589908 OXB589908 PGX589908 PQT589908 QAP589908 QKL589908 QUH589908 RED589908 RNZ589908 RXV589908 SHR589908 SRN589908 TBJ589908 TLF589908 TVB589908 UEX589908 UOT589908 UYP589908 VIL589908 VSH589908 WCD589908 WLZ589908 WVV589908 R655444 JJ655444 TF655444 ADB655444 AMX655444 AWT655444 BGP655444 BQL655444 CAH655444 CKD655444 CTZ655444 DDV655444 DNR655444 DXN655444 EHJ655444 ERF655444 FBB655444 FKX655444 FUT655444 GEP655444 GOL655444 GYH655444 HID655444 HRZ655444 IBV655444 ILR655444 IVN655444 JFJ655444 JPF655444 JZB655444 KIX655444 KST655444 LCP655444 LML655444 LWH655444 MGD655444 MPZ655444 MZV655444 NJR655444 NTN655444 ODJ655444 ONF655444 OXB655444 PGX655444 PQT655444 QAP655444 QKL655444 QUH655444 RED655444 RNZ655444 RXV655444 SHR655444 SRN655444 TBJ655444 TLF655444 TVB655444 UEX655444 UOT655444 UYP655444 VIL655444 VSH655444 WCD655444 WLZ655444 WVV655444 R720980 JJ720980 TF720980 ADB720980 AMX720980 AWT720980 BGP720980 BQL720980 CAH720980 CKD720980 CTZ720980 DDV720980 DNR720980 DXN720980 EHJ720980 ERF720980 FBB720980 FKX720980 FUT720980 GEP720980 GOL720980 GYH720980 HID720980 HRZ720980 IBV720980 ILR720980 IVN720980 JFJ720980 JPF720980 JZB720980 KIX720980 KST720980 LCP720980 LML720980 LWH720980 MGD720980 MPZ720980 MZV720980 NJR720980 NTN720980 ODJ720980 ONF720980 OXB720980 PGX720980 PQT720980 QAP720980 QKL720980 QUH720980 RED720980 RNZ720980 RXV720980 SHR720980 SRN720980 TBJ720980 TLF720980 TVB720980 UEX720980 UOT720980 UYP720980 VIL720980 VSH720980 WCD720980 WLZ720980 WVV720980 R786516 JJ786516 TF786516 ADB786516 AMX786516 AWT786516 BGP786516 BQL786516 CAH786516 CKD786516 CTZ786516 DDV786516 DNR786516 DXN786516 EHJ786516 ERF786516 FBB786516 FKX786516 FUT786516 GEP786516 GOL786516 GYH786516 HID786516 HRZ786516 IBV786516 ILR786516 IVN786516 JFJ786516 JPF786516 JZB786516 KIX786516 KST786516 LCP786516 LML786516 LWH786516 MGD786516 MPZ786516 MZV786516 NJR786516 NTN786516 ODJ786516 ONF786516 OXB786516 PGX786516 PQT786516 QAP786516 QKL786516 QUH786516 RED786516 RNZ786516 RXV786516 SHR786516 SRN786516 TBJ786516 TLF786516 TVB786516 UEX786516 UOT786516 UYP786516 VIL786516 VSH786516 WCD786516 WLZ786516 WVV786516 R852052 JJ852052 TF852052 ADB852052 AMX852052 AWT852052 BGP852052 BQL852052 CAH852052 CKD852052 CTZ852052 DDV852052 DNR852052 DXN852052 EHJ852052 ERF852052 FBB852052 FKX852052 FUT852052 GEP852052 GOL852052 GYH852052 HID852052 HRZ852052 IBV852052 ILR852052 IVN852052 JFJ852052 JPF852052 JZB852052 KIX852052 KST852052 LCP852052 LML852052 LWH852052 MGD852052 MPZ852052 MZV852052 NJR852052 NTN852052 ODJ852052 ONF852052 OXB852052 PGX852052 PQT852052 QAP852052 QKL852052 QUH852052 RED852052 RNZ852052 RXV852052 SHR852052 SRN852052 TBJ852052 TLF852052 TVB852052 UEX852052 UOT852052 UYP852052 VIL852052 VSH852052 WCD852052 WLZ852052 WVV852052 R917588 JJ917588 TF917588 ADB917588 AMX917588 AWT917588 BGP917588 BQL917588 CAH917588 CKD917588 CTZ917588 DDV917588 DNR917588 DXN917588 EHJ917588 ERF917588 FBB917588 FKX917588 FUT917588 GEP917588 GOL917588 GYH917588 HID917588 HRZ917588 IBV917588 ILR917588 IVN917588 JFJ917588 JPF917588 JZB917588 KIX917588 KST917588 LCP917588 LML917588 LWH917588 MGD917588 MPZ917588 MZV917588 NJR917588 NTN917588 ODJ917588 ONF917588 OXB917588 PGX917588 PQT917588 QAP917588 QKL917588 QUH917588 RED917588 RNZ917588 RXV917588 SHR917588 SRN917588 TBJ917588 TLF917588 TVB917588 UEX917588 UOT917588 UYP917588 VIL917588 VSH917588 WCD917588 WLZ917588 WVV917588 R983124 JJ983124 TF983124 ADB983124 AMX983124 AWT983124 BGP983124 BQL983124 CAH983124 CKD983124 CTZ983124 DDV983124 DNR983124 DXN983124 EHJ983124 ERF983124 FBB983124 FKX983124 FUT983124 GEP983124 GOL983124 GYH983124 HID983124 HRZ983124 IBV983124 ILR983124 IVN983124 JFJ983124 JPF983124 JZB983124 KIX983124 KST983124 LCP983124 LML983124 LWH983124 MGD983124 MPZ983124 MZV983124 NJR983124 NTN983124 ODJ983124 ONF983124 OXB983124 PGX983124 PQT983124 QAP983124 QKL983124 QUH983124 RED983124 RNZ983124 RXV983124 SHR983124 SRN983124 TBJ983124 TLF983124 TVB983124 UEX983124 UOT983124 UYP983124 VIL983124 VSH983124 WCD983124 WLZ983124 WVV983124 V65620 JN65620 TJ65620 ADF65620 ANB65620 AWX65620 BGT65620 BQP65620 CAL65620 CKH65620 CUD65620 DDZ65620 DNV65620 DXR65620 EHN65620 ERJ65620 FBF65620 FLB65620 FUX65620 GET65620 GOP65620 GYL65620 HIH65620 HSD65620 IBZ65620 ILV65620 IVR65620 JFN65620 JPJ65620 JZF65620 KJB65620 KSX65620 LCT65620 LMP65620 LWL65620 MGH65620 MQD65620 MZZ65620 NJV65620 NTR65620 ODN65620 ONJ65620 OXF65620 PHB65620 PQX65620 QAT65620 QKP65620 QUL65620 REH65620 ROD65620 RXZ65620 SHV65620 SRR65620 TBN65620 TLJ65620 TVF65620 UFB65620 UOX65620 UYT65620 VIP65620 VSL65620 WCH65620 WMD65620 WVZ65620 V131156 JN131156 TJ131156 ADF131156 ANB131156 AWX131156 BGT131156 BQP131156 CAL131156 CKH131156 CUD131156 DDZ131156 DNV131156 DXR131156 EHN131156 ERJ131156 FBF131156 FLB131156 FUX131156 GET131156 GOP131156 GYL131156 HIH131156 HSD131156 IBZ131156 ILV131156 IVR131156 JFN131156 JPJ131156 JZF131156 KJB131156 KSX131156 LCT131156 LMP131156 LWL131156 MGH131156 MQD131156 MZZ131156 NJV131156 NTR131156 ODN131156 ONJ131156 OXF131156 PHB131156 PQX131156 QAT131156 QKP131156 QUL131156 REH131156 ROD131156 RXZ131156 SHV131156 SRR131156 TBN131156 TLJ131156 TVF131156 UFB131156 UOX131156 UYT131156 VIP131156 VSL131156 WCH131156 WMD131156 WVZ131156 V196692 JN196692 TJ196692 ADF196692 ANB196692 AWX196692 BGT196692 BQP196692 CAL196692 CKH196692 CUD196692 DDZ196692 DNV196692 DXR196692 EHN196692 ERJ196692 FBF196692 FLB196692 FUX196692 GET196692 GOP196692 GYL196692 HIH196692 HSD196692 IBZ196692 ILV196692 IVR196692 JFN196692 JPJ196692 JZF196692 KJB196692 KSX196692 LCT196692 LMP196692 LWL196692 MGH196692 MQD196692 MZZ196692 NJV196692 NTR196692 ODN196692 ONJ196692 OXF196692 PHB196692 PQX196692 QAT196692 QKP196692 QUL196692 REH196692 ROD196692 RXZ196692 SHV196692 SRR196692 TBN196692 TLJ196692 TVF196692 UFB196692 UOX196692 UYT196692 VIP196692 VSL196692 WCH196692 WMD196692 WVZ196692 V262228 JN262228 TJ262228 ADF262228 ANB262228 AWX262228 BGT262228 BQP262228 CAL262228 CKH262228 CUD262228 DDZ262228 DNV262228 DXR262228 EHN262228 ERJ262228 FBF262228 FLB262228 FUX262228 GET262228 GOP262228 GYL262228 HIH262228 HSD262228 IBZ262228 ILV262228 IVR262228 JFN262228 JPJ262228 JZF262228 KJB262228 KSX262228 LCT262228 LMP262228 LWL262228 MGH262228 MQD262228 MZZ262228 NJV262228 NTR262228 ODN262228 ONJ262228 OXF262228 PHB262228 PQX262228 QAT262228 QKP262228 QUL262228 REH262228 ROD262228 RXZ262228 SHV262228 SRR262228 TBN262228 TLJ262228 TVF262228 UFB262228 UOX262228 UYT262228 VIP262228 VSL262228 WCH262228 WMD262228 WVZ262228 V327764 JN327764 TJ327764 ADF327764 ANB327764 AWX327764 BGT327764 BQP327764 CAL327764 CKH327764 CUD327764 DDZ327764 DNV327764 DXR327764 EHN327764 ERJ327764 FBF327764 FLB327764 FUX327764 GET327764 GOP327764 GYL327764 HIH327764 HSD327764 IBZ327764 ILV327764 IVR327764 JFN327764 JPJ327764 JZF327764 KJB327764 KSX327764 LCT327764 LMP327764 LWL327764 MGH327764 MQD327764 MZZ327764 NJV327764 NTR327764 ODN327764 ONJ327764 OXF327764 PHB327764 PQX327764 QAT327764 QKP327764 QUL327764 REH327764 ROD327764 RXZ327764 SHV327764 SRR327764 TBN327764 TLJ327764 TVF327764 UFB327764 UOX327764 UYT327764 VIP327764 VSL327764 WCH327764 WMD327764 WVZ327764 V393300 JN393300 TJ393300 ADF393300 ANB393300 AWX393300 BGT393300 BQP393300 CAL393300 CKH393300 CUD393300 DDZ393300 DNV393300 DXR393300 EHN393300 ERJ393300 FBF393300 FLB393300 FUX393300 GET393300 GOP393300 GYL393300 HIH393300 HSD393300 IBZ393300 ILV393300 IVR393300 JFN393300 JPJ393300 JZF393300 KJB393300 KSX393300 LCT393300 LMP393300 LWL393300 MGH393300 MQD393300 MZZ393300 NJV393300 NTR393300 ODN393300 ONJ393300 OXF393300 PHB393300 PQX393300 QAT393300 QKP393300 QUL393300 REH393300 ROD393300 RXZ393300 SHV393300 SRR393300 TBN393300 TLJ393300 TVF393300 UFB393300 UOX393300 UYT393300 VIP393300 VSL393300 WCH393300 WMD393300 WVZ393300 V458836 JN458836 TJ458836 ADF458836 ANB458836 AWX458836 BGT458836 BQP458836 CAL458836 CKH458836 CUD458836 DDZ458836 DNV458836 DXR458836 EHN458836 ERJ458836 FBF458836 FLB458836 FUX458836 GET458836 GOP458836 GYL458836 HIH458836 HSD458836 IBZ458836 ILV458836 IVR458836 JFN458836 JPJ458836 JZF458836 KJB458836 KSX458836 LCT458836 LMP458836 LWL458836 MGH458836 MQD458836 MZZ458836 NJV458836 NTR458836 ODN458836 ONJ458836 OXF458836 PHB458836 PQX458836 QAT458836 QKP458836 QUL458836 REH458836 ROD458836 RXZ458836 SHV458836 SRR458836 TBN458836 TLJ458836 TVF458836 UFB458836 UOX458836 UYT458836 VIP458836 VSL458836 WCH458836 WMD458836 WVZ458836 V524372 JN524372 TJ524372 ADF524372 ANB524372 AWX524372 BGT524372 BQP524372 CAL524372 CKH524372 CUD524372 DDZ524372 DNV524372 DXR524372 EHN524372 ERJ524372 FBF524372 FLB524372 FUX524372 GET524372 GOP524372 GYL524372 HIH524372 HSD524372 IBZ524372 ILV524372 IVR524372 JFN524372 JPJ524372 JZF524372 KJB524372 KSX524372 LCT524372 LMP524372 LWL524372 MGH524372 MQD524372 MZZ524372 NJV524372 NTR524372 ODN524372 ONJ524372 OXF524372 PHB524372 PQX524372 QAT524372 QKP524372 QUL524372 REH524372 ROD524372 RXZ524372 SHV524372 SRR524372 TBN524372 TLJ524372 TVF524372 UFB524372 UOX524372 UYT524372 VIP524372 VSL524372 WCH524372 WMD524372 WVZ524372 V589908 JN589908 TJ589908 ADF589908 ANB589908 AWX589908 BGT589908 BQP589908 CAL589908 CKH589908 CUD589908 DDZ589908 DNV589908 DXR589908 EHN589908 ERJ589908 FBF589908 FLB589908 FUX589908 GET589908 GOP589908 GYL589908 HIH589908 HSD589908 IBZ589908 ILV589908 IVR589908 JFN589908 JPJ589908 JZF589908 KJB589908 KSX589908 LCT589908 LMP589908 LWL589908 MGH589908 MQD589908 MZZ589908 NJV589908 NTR589908 ODN589908 ONJ589908 OXF589908 PHB589908 PQX589908 QAT589908 QKP589908 QUL589908 REH589908 ROD589908 RXZ589908 SHV589908 SRR589908 TBN589908 TLJ589908 TVF589908 UFB589908 UOX589908 UYT589908 VIP589908 VSL589908 WCH589908 WMD589908 WVZ589908 V655444 JN655444 TJ655444 ADF655444 ANB655444 AWX655444 BGT655444 BQP655444 CAL655444 CKH655444 CUD655444 DDZ655444 DNV655444 DXR655444 EHN655444 ERJ655444 FBF655444 FLB655444 FUX655444 GET655444 GOP655444 GYL655444 HIH655444 HSD655444 IBZ655444 ILV655444 IVR655444 JFN655444 JPJ655444 JZF655444 KJB655444 KSX655444 LCT655444 LMP655444 LWL655444 MGH655444 MQD655444 MZZ655444 NJV655444 NTR655444 ODN655444 ONJ655444 OXF655444 PHB655444 PQX655444 QAT655444 QKP655444 QUL655444 REH655444 ROD655444 RXZ655444 SHV655444 SRR655444 TBN655444 TLJ655444 TVF655444 UFB655444 UOX655444 UYT655444 VIP655444 VSL655444 WCH655444 WMD655444 WVZ655444 V720980 JN720980 TJ720980 ADF720980 ANB720980 AWX720980 BGT720980 BQP720980 CAL720980 CKH720980 CUD720980 DDZ720980 DNV720980 DXR720980 EHN720980 ERJ720980 FBF720980 FLB720980 FUX720980 GET720980 GOP720980 GYL720980 HIH720980 HSD720980 IBZ720980 ILV720980 IVR720980 JFN720980 JPJ720980 JZF720980 KJB720980 KSX720980 LCT720980 LMP720980 LWL720980 MGH720980 MQD720980 MZZ720980 NJV720980 NTR720980 ODN720980 ONJ720980 OXF720980 PHB720980 PQX720980 QAT720980 QKP720980 QUL720980 REH720980 ROD720980 RXZ720980 SHV720980 SRR720980 TBN720980 TLJ720980 TVF720980 UFB720980 UOX720980 UYT720980 VIP720980 VSL720980 WCH720980 WMD720980 WVZ720980 V786516 JN786516 TJ786516 ADF786516 ANB786516 AWX786516 BGT786516 BQP786516 CAL786516 CKH786516 CUD786516 DDZ786516 DNV786516 DXR786516 EHN786516 ERJ786516 FBF786516 FLB786516 FUX786516 GET786516 GOP786516 GYL786516 HIH786516 HSD786516 IBZ786516 ILV786516 IVR786516 JFN786516 JPJ786516 JZF786516 KJB786516 KSX786516 LCT786516 LMP786516 LWL786516 MGH786516 MQD786516 MZZ786516 NJV786516 NTR786516 ODN786516 ONJ786516 OXF786516 PHB786516 PQX786516 QAT786516 QKP786516 QUL786516 REH786516 ROD786516 RXZ786516 SHV786516 SRR786516 TBN786516 TLJ786516 TVF786516 UFB786516 UOX786516 UYT786516 VIP786516 VSL786516 WCH786516 WMD786516 WVZ786516 V852052 JN852052 TJ852052 ADF852052 ANB852052 AWX852052 BGT852052 BQP852052 CAL852052 CKH852052 CUD852052 DDZ852052 DNV852052 DXR852052 EHN852052 ERJ852052 FBF852052 FLB852052 FUX852052 GET852052 GOP852052 GYL852052 HIH852052 HSD852052 IBZ852052 ILV852052 IVR852052 JFN852052 JPJ852052 JZF852052 KJB852052 KSX852052 LCT852052 LMP852052 LWL852052 MGH852052 MQD852052 MZZ852052 NJV852052 NTR852052 ODN852052 ONJ852052 OXF852052 PHB852052 PQX852052 QAT852052 QKP852052 QUL852052 REH852052 ROD852052 RXZ852052 SHV852052 SRR852052 TBN852052 TLJ852052 TVF852052 UFB852052 UOX852052 UYT852052 VIP852052 VSL852052 WCH852052 WMD852052 WVZ852052 V917588 JN917588 TJ917588 ADF917588 ANB917588 AWX917588 BGT917588 BQP917588 CAL917588 CKH917588 CUD917588 DDZ917588 DNV917588 DXR917588 EHN917588 ERJ917588 FBF917588 FLB917588 FUX917588 GET917588 GOP917588 GYL917588 HIH917588 HSD917588 IBZ917588 ILV917588 IVR917588 JFN917588 JPJ917588 JZF917588 KJB917588 KSX917588 LCT917588 LMP917588 LWL917588 MGH917588 MQD917588 MZZ917588 NJV917588 NTR917588 ODN917588 ONJ917588 OXF917588 PHB917588 PQX917588 QAT917588 QKP917588 QUL917588 REH917588 ROD917588 RXZ917588 SHV917588 SRR917588 TBN917588 TLJ917588 TVF917588 UFB917588 UOX917588 UYT917588 VIP917588 VSL917588 WCH917588 WMD917588 WVZ917588 V983124 JN983124 TJ983124 ADF983124 ANB983124 AWX983124 BGT983124 BQP983124 CAL983124 CKH983124 CUD983124 DDZ983124 DNV983124 DXR983124 EHN983124 ERJ983124 FBF983124 FLB983124 FUX983124 GET983124 GOP983124 GYL983124 HIH983124 HSD983124 IBZ983124 ILV983124 IVR983124 JFN983124 JPJ983124 JZF983124 KJB983124 KSX983124 LCT983124 LMP983124 LWL983124 MGH983124 MQD983124 MZZ983124 NJV983124 NTR983124 ODN983124 ONJ983124 OXF983124 PHB983124 PQX983124 QAT983124 QKP983124 QUL983124 REH983124 ROD983124 RXZ983124 SHV983124 SRR983124 TBN983124 TLJ983124 TVF983124 UFB983124 UOX983124 UYT983124 VIP983124 VSL983124 WCH983124 WMD983124 WVZ983124 X65620 JP65620 TL65620 ADH65620 AND65620 AWZ65620 BGV65620 BQR65620 CAN65620 CKJ65620 CUF65620 DEB65620 DNX65620 DXT65620 EHP65620 ERL65620 FBH65620 FLD65620 FUZ65620 GEV65620 GOR65620 GYN65620 HIJ65620 HSF65620 ICB65620 ILX65620 IVT65620 JFP65620 JPL65620 JZH65620 KJD65620 KSZ65620 LCV65620 LMR65620 LWN65620 MGJ65620 MQF65620 NAB65620 NJX65620 NTT65620 ODP65620 ONL65620 OXH65620 PHD65620 PQZ65620 QAV65620 QKR65620 QUN65620 REJ65620 ROF65620 RYB65620 SHX65620 SRT65620 TBP65620 TLL65620 TVH65620 UFD65620 UOZ65620 UYV65620 VIR65620 VSN65620 WCJ65620 WMF65620 WWB65620 X131156 JP131156 TL131156 ADH131156 AND131156 AWZ131156 BGV131156 BQR131156 CAN131156 CKJ131156 CUF131156 DEB131156 DNX131156 DXT131156 EHP131156 ERL131156 FBH131156 FLD131156 FUZ131156 GEV131156 GOR131156 GYN131156 HIJ131156 HSF131156 ICB131156 ILX131156 IVT131156 JFP131156 JPL131156 JZH131156 KJD131156 KSZ131156 LCV131156 LMR131156 LWN131156 MGJ131156 MQF131156 NAB131156 NJX131156 NTT131156 ODP131156 ONL131156 OXH131156 PHD131156 PQZ131156 QAV131156 QKR131156 QUN131156 REJ131156 ROF131156 RYB131156 SHX131156 SRT131156 TBP131156 TLL131156 TVH131156 UFD131156 UOZ131156 UYV131156 VIR131156 VSN131156 WCJ131156 WMF131156 WWB131156 X196692 JP196692 TL196692 ADH196692 AND196692 AWZ196692 BGV196692 BQR196692 CAN196692 CKJ196692 CUF196692 DEB196692 DNX196692 DXT196692 EHP196692 ERL196692 FBH196692 FLD196692 FUZ196692 GEV196692 GOR196692 GYN196692 HIJ196692 HSF196692 ICB196692 ILX196692 IVT196692 JFP196692 JPL196692 JZH196692 KJD196692 KSZ196692 LCV196692 LMR196692 LWN196692 MGJ196692 MQF196692 NAB196692 NJX196692 NTT196692 ODP196692 ONL196692 OXH196692 PHD196692 PQZ196692 QAV196692 QKR196692 QUN196692 REJ196692 ROF196692 RYB196692 SHX196692 SRT196692 TBP196692 TLL196692 TVH196692 UFD196692 UOZ196692 UYV196692 VIR196692 VSN196692 WCJ196692 WMF196692 WWB196692 X262228 JP262228 TL262228 ADH262228 AND262228 AWZ262228 BGV262228 BQR262228 CAN262228 CKJ262228 CUF262228 DEB262228 DNX262228 DXT262228 EHP262228 ERL262228 FBH262228 FLD262228 FUZ262228 GEV262228 GOR262228 GYN262228 HIJ262228 HSF262228 ICB262228 ILX262228 IVT262228 JFP262228 JPL262228 JZH262228 KJD262228 KSZ262228 LCV262228 LMR262228 LWN262228 MGJ262228 MQF262228 NAB262228 NJX262228 NTT262228 ODP262228 ONL262228 OXH262228 PHD262228 PQZ262228 QAV262228 QKR262228 QUN262228 REJ262228 ROF262228 RYB262228 SHX262228 SRT262228 TBP262228 TLL262228 TVH262228 UFD262228 UOZ262228 UYV262228 VIR262228 VSN262228 WCJ262228 WMF262228 WWB262228 X327764 JP327764 TL327764 ADH327764 AND327764 AWZ327764 BGV327764 BQR327764 CAN327764 CKJ327764 CUF327764 DEB327764 DNX327764 DXT327764 EHP327764 ERL327764 FBH327764 FLD327764 FUZ327764 GEV327764 GOR327764 GYN327764 HIJ327764 HSF327764 ICB327764 ILX327764 IVT327764 JFP327764 JPL327764 JZH327764 KJD327764 KSZ327764 LCV327764 LMR327764 LWN327764 MGJ327764 MQF327764 NAB327764 NJX327764 NTT327764 ODP327764 ONL327764 OXH327764 PHD327764 PQZ327764 QAV327764 QKR327764 QUN327764 REJ327764 ROF327764 RYB327764 SHX327764 SRT327764 TBP327764 TLL327764 TVH327764 UFD327764 UOZ327764 UYV327764 VIR327764 VSN327764 WCJ327764 WMF327764 WWB327764 X393300 JP393300 TL393300 ADH393300 AND393300 AWZ393300 BGV393300 BQR393300 CAN393300 CKJ393300 CUF393300 DEB393300 DNX393300 DXT393300 EHP393300 ERL393300 FBH393300 FLD393300 FUZ393300 GEV393300 GOR393300 GYN393300 HIJ393300 HSF393300 ICB393300 ILX393300 IVT393300 JFP393300 JPL393300 JZH393300 KJD393300 KSZ393300 LCV393300 LMR393300 LWN393300 MGJ393300 MQF393300 NAB393300 NJX393300 NTT393300 ODP393300 ONL393300 OXH393300 PHD393300 PQZ393300 QAV393300 QKR393300 QUN393300 REJ393300 ROF393300 RYB393300 SHX393300 SRT393300 TBP393300 TLL393300 TVH393300 UFD393300 UOZ393300 UYV393300 VIR393300 VSN393300 WCJ393300 WMF393300 WWB393300 X458836 JP458836 TL458836 ADH458836 AND458836 AWZ458836 BGV458836 BQR458836 CAN458836 CKJ458836 CUF458836 DEB458836 DNX458836 DXT458836 EHP458836 ERL458836 FBH458836 FLD458836 FUZ458836 GEV458836 GOR458836 GYN458836 HIJ458836 HSF458836 ICB458836 ILX458836 IVT458836 JFP458836 JPL458836 JZH458836 KJD458836 KSZ458836 LCV458836 LMR458836 LWN458836 MGJ458836 MQF458836 NAB458836 NJX458836 NTT458836 ODP458836 ONL458836 OXH458836 PHD458836 PQZ458836 QAV458836 QKR458836 QUN458836 REJ458836 ROF458836 RYB458836 SHX458836 SRT458836 TBP458836 TLL458836 TVH458836 UFD458836 UOZ458836 UYV458836 VIR458836 VSN458836 WCJ458836 WMF458836 WWB458836 X524372 JP524372 TL524372 ADH524372 AND524372 AWZ524372 BGV524372 BQR524372 CAN524372 CKJ524372 CUF524372 DEB524372 DNX524372 DXT524372 EHP524372 ERL524372 FBH524372 FLD524372 FUZ524372 GEV524372 GOR524372 GYN524372 HIJ524372 HSF524372 ICB524372 ILX524372 IVT524372 JFP524372 JPL524372 JZH524372 KJD524372 KSZ524372 LCV524372 LMR524372 LWN524372 MGJ524372 MQF524372 NAB524372 NJX524372 NTT524372 ODP524372 ONL524372 OXH524372 PHD524372 PQZ524372 QAV524372 QKR524372 QUN524372 REJ524372 ROF524372 RYB524372 SHX524372 SRT524372 TBP524372 TLL524372 TVH524372 UFD524372 UOZ524372 UYV524372 VIR524372 VSN524372 WCJ524372 WMF524372 WWB524372 X589908 JP589908 TL589908 ADH589908 AND589908 AWZ589908 BGV589908 BQR589908 CAN589908 CKJ589908 CUF589908 DEB589908 DNX589908 DXT589908 EHP589908 ERL589908 FBH589908 FLD589908 FUZ589908 GEV589908 GOR589908 GYN589908 HIJ589908 HSF589908 ICB589908 ILX589908 IVT589908 JFP589908 JPL589908 JZH589908 KJD589908 KSZ589908 LCV589908 LMR589908 LWN589908 MGJ589908 MQF589908 NAB589908 NJX589908 NTT589908 ODP589908 ONL589908 OXH589908 PHD589908 PQZ589908 QAV589908 QKR589908 QUN589908 REJ589908 ROF589908 RYB589908 SHX589908 SRT589908 TBP589908 TLL589908 TVH589908 UFD589908 UOZ589908 UYV589908 VIR589908 VSN589908 WCJ589908 WMF589908 WWB589908 X655444 JP655444 TL655444 ADH655444 AND655444 AWZ655444 BGV655444 BQR655444 CAN655444 CKJ655444 CUF655444 DEB655444 DNX655444 DXT655444 EHP655444 ERL655444 FBH655444 FLD655444 FUZ655444 GEV655444 GOR655444 GYN655444 HIJ655444 HSF655444 ICB655444 ILX655444 IVT655444 JFP655444 JPL655444 JZH655444 KJD655444 KSZ655444 LCV655444 LMR655444 LWN655444 MGJ655444 MQF655444 NAB655444 NJX655444 NTT655444 ODP655444 ONL655444 OXH655444 PHD655444 PQZ655444 QAV655444 QKR655444 QUN655444 REJ655444 ROF655444 RYB655444 SHX655444 SRT655444 TBP655444 TLL655444 TVH655444 UFD655444 UOZ655444 UYV655444 VIR655444 VSN655444 WCJ655444 WMF655444 WWB655444 X720980 JP720980 TL720980 ADH720980 AND720980 AWZ720980 BGV720980 BQR720980 CAN720980 CKJ720980 CUF720980 DEB720980 DNX720980 DXT720980 EHP720980 ERL720980 FBH720980 FLD720980 FUZ720980 GEV720980 GOR720980 GYN720980 HIJ720980 HSF720980 ICB720980 ILX720980 IVT720980 JFP720980 JPL720980 JZH720980 KJD720980 KSZ720980 LCV720980 LMR720980 LWN720980 MGJ720980 MQF720980 NAB720980 NJX720980 NTT720980 ODP720980 ONL720980 OXH720980 PHD720980 PQZ720980 QAV720980 QKR720980 QUN720980 REJ720980 ROF720980 RYB720980 SHX720980 SRT720980 TBP720980 TLL720980 TVH720980 UFD720980 UOZ720980 UYV720980 VIR720980 VSN720980 WCJ720980 WMF720980 WWB720980 X786516 JP786516 TL786516 ADH786516 AND786516 AWZ786516 BGV786516 BQR786516 CAN786516 CKJ786516 CUF786516 DEB786516 DNX786516 DXT786516 EHP786516 ERL786516 FBH786516 FLD786516 FUZ786516 GEV786516 GOR786516 GYN786516 HIJ786516 HSF786516 ICB786516 ILX786516 IVT786516 JFP786516 JPL786516 JZH786516 KJD786516 KSZ786516 LCV786516 LMR786516 LWN786516 MGJ786516 MQF786516 NAB786516 NJX786516 NTT786516 ODP786516 ONL786516 OXH786516 PHD786516 PQZ786516 QAV786516 QKR786516 QUN786516 REJ786516 ROF786516 RYB786516 SHX786516 SRT786516 TBP786516 TLL786516 TVH786516 UFD786516 UOZ786516 UYV786516 VIR786516 VSN786516 WCJ786516 WMF786516 WWB786516 X852052 JP852052 TL852052 ADH852052 AND852052 AWZ852052 BGV852052 BQR852052 CAN852052 CKJ852052 CUF852052 DEB852052 DNX852052 DXT852052 EHP852052 ERL852052 FBH852052 FLD852052 FUZ852052 GEV852052 GOR852052 GYN852052 HIJ852052 HSF852052 ICB852052 ILX852052 IVT852052 JFP852052 JPL852052 JZH852052 KJD852052 KSZ852052 LCV852052 LMR852052 LWN852052 MGJ852052 MQF852052 NAB852052 NJX852052 NTT852052 ODP852052 ONL852052 OXH852052 PHD852052 PQZ852052 QAV852052 QKR852052 QUN852052 REJ852052 ROF852052 RYB852052 SHX852052 SRT852052 TBP852052 TLL852052 TVH852052 UFD852052 UOZ852052 UYV852052 VIR852052 VSN852052 WCJ852052 WMF852052 WWB852052 X917588 JP917588 TL917588 ADH917588 AND917588 AWZ917588 BGV917588 BQR917588 CAN917588 CKJ917588 CUF917588 DEB917588 DNX917588 DXT917588 EHP917588 ERL917588 FBH917588 FLD917588 FUZ917588 GEV917588 GOR917588 GYN917588 HIJ917588 HSF917588 ICB917588 ILX917588 IVT917588 JFP917588 JPL917588 JZH917588 KJD917588 KSZ917588 LCV917588 LMR917588 LWN917588 MGJ917588 MQF917588 NAB917588 NJX917588 NTT917588 ODP917588 ONL917588 OXH917588 PHD917588 PQZ917588 QAV917588 QKR917588 QUN917588 REJ917588 ROF917588 RYB917588 SHX917588 SRT917588 TBP917588 TLL917588 TVH917588 UFD917588 UOZ917588 UYV917588 VIR917588 VSN917588 WCJ917588 WMF917588 WWB917588 X983124 JP983124 TL983124 ADH983124 AND983124 AWZ983124 BGV983124 BQR983124 CAN983124 CKJ983124 CUF983124 DEB983124 DNX983124 DXT983124 EHP983124 ERL983124 FBH983124 FLD983124 FUZ983124 GEV983124 GOR983124 GYN983124 HIJ983124 HSF983124 ICB983124 ILX983124 IVT983124 JFP983124 JPL983124 JZH983124 KJD983124 KSZ983124 LCV983124 LMR983124 LWN983124 MGJ983124 MQF983124 NAB983124 NJX983124 NTT983124 ODP983124 ONL983124 OXH983124 PHD983124 PQZ983124 QAV983124 QKR983124 QUN983124 REJ983124 ROF983124 RYB983124 SHX983124 SRT983124 TBP983124 TLL983124 TVH983124 UFD983124 UOZ983124 UYV983124 VIR983124 VSN983124 WCJ983124 WMF983124 WWB983124 R65535:R65594 JJ65535:JJ65594 TF65535:TF65594 ADB65535:ADB65594 AMX65535:AMX65594 AWT65535:AWT65594 BGP65535:BGP65594 BQL65535:BQL65594 CAH65535:CAH65594 CKD65535:CKD65594 CTZ65535:CTZ65594 DDV65535:DDV65594 DNR65535:DNR65594 DXN65535:DXN65594 EHJ65535:EHJ65594 ERF65535:ERF65594 FBB65535:FBB65594 FKX65535:FKX65594 FUT65535:FUT65594 GEP65535:GEP65594 GOL65535:GOL65594 GYH65535:GYH65594 HID65535:HID65594 HRZ65535:HRZ65594 IBV65535:IBV65594 ILR65535:ILR65594 IVN65535:IVN65594 JFJ65535:JFJ65594 JPF65535:JPF65594 JZB65535:JZB65594 KIX65535:KIX65594 KST65535:KST65594 LCP65535:LCP65594 LML65535:LML65594 LWH65535:LWH65594 MGD65535:MGD65594 MPZ65535:MPZ65594 MZV65535:MZV65594 NJR65535:NJR65594 NTN65535:NTN65594 ODJ65535:ODJ65594 ONF65535:ONF65594 OXB65535:OXB65594 PGX65535:PGX65594 PQT65535:PQT65594 QAP65535:QAP65594 QKL65535:QKL65594 QUH65535:QUH65594 RED65535:RED65594 RNZ65535:RNZ65594 RXV65535:RXV65594 SHR65535:SHR65594 SRN65535:SRN65594 TBJ65535:TBJ65594 TLF65535:TLF65594 TVB65535:TVB65594 UEX65535:UEX65594 UOT65535:UOT65594 UYP65535:UYP65594 VIL65535:VIL65594 VSH65535:VSH65594 WCD65535:WCD65594 WLZ65535:WLZ65594 WVV65535:WVV65594 R131071:R131130 JJ131071:JJ131130 TF131071:TF131130 ADB131071:ADB131130 AMX131071:AMX131130 AWT131071:AWT131130 BGP131071:BGP131130 BQL131071:BQL131130 CAH131071:CAH131130 CKD131071:CKD131130 CTZ131071:CTZ131130 DDV131071:DDV131130 DNR131071:DNR131130 DXN131071:DXN131130 EHJ131071:EHJ131130 ERF131071:ERF131130 FBB131071:FBB131130 FKX131071:FKX131130 FUT131071:FUT131130 GEP131071:GEP131130 GOL131071:GOL131130 GYH131071:GYH131130 HID131071:HID131130 HRZ131071:HRZ131130 IBV131071:IBV131130 ILR131071:ILR131130 IVN131071:IVN131130 JFJ131071:JFJ131130 JPF131071:JPF131130 JZB131071:JZB131130 KIX131071:KIX131130 KST131071:KST131130 LCP131071:LCP131130 LML131071:LML131130 LWH131071:LWH131130 MGD131071:MGD131130 MPZ131071:MPZ131130 MZV131071:MZV131130 NJR131071:NJR131130 NTN131071:NTN131130 ODJ131071:ODJ131130 ONF131071:ONF131130 OXB131071:OXB131130 PGX131071:PGX131130 PQT131071:PQT131130 QAP131071:QAP131130 QKL131071:QKL131130 QUH131071:QUH131130 RED131071:RED131130 RNZ131071:RNZ131130 RXV131071:RXV131130 SHR131071:SHR131130 SRN131071:SRN131130 TBJ131071:TBJ131130 TLF131071:TLF131130 TVB131071:TVB131130 UEX131071:UEX131130 UOT131071:UOT131130 UYP131071:UYP131130 VIL131071:VIL131130 VSH131071:VSH131130 WCD131071:WCD131130 WLZ131071:WLZ131130 WVV131071:WVV131130 R196607:R196666 JJ196607:JJ196666 TF196607:TF196666 ADB196607:ADB196666 AMX196607:AMX196666 AWT196607:AWT196666 BGP196607:BGP196666 BQL196607:BQL196666 CAH196607:CAH196666 CKD196607:CKD196666 CTZ196607:CTZ196666 DDV196607:DDV196666 DNR196607:DNR196666 DXN196607:DXN196666 EHJ196607:EHJ196666 ERF196607:ERF196666 FBB196607:FBB196666 FKX196607:FKX196666 FUT196607:FUT196666 GEP196607:GEP196666 GOL196607:GOL196666 GYH196607:GYH196666 HID196607:HID196666 HRZ196607:HRZ196666 IBV196607:IBV196666 ILR196607:ILR196666 IVN196607:IVN196666 JFJ196607:JFJ196666 JPF196607:JPF196666 JZB196607:JZB196666 KIX196607:KIX196666 KST196607:KST196666 LCP196607:LCP196666 LML196607:LML196666 LWH196607:LWH196666 MGD196607:MGD196666 MPZ196607:MPZ196666 MZV196607:MZV196666 NJR196607:NJR196666 NTN196607:NTN196666 ODJ196607:ODJ196666 ONF196607:ONF196666 OXB196607:OXB196666 PGX196607:PGX196666 PQT196607:PQT196666 QAP196607:QAP196666 QKL196607:QKL196666 QUH196607:QUH196666 RED196607:RED196666 RNZ196607:RNZ196666 RXV196607:RXV196666 SHR196607:SHR196666 SRN196607:SRN196666 TBJ196607:TBJ196666 TLF196607:TLF196666 TVB196607:TVB196666 UEX196607:UEX196666 UOT196607:UOT196666 UYP196607:UYP196666 VIL196607:VIL196666 VSH196607:VSH196666 WCD196607:WCD196666 WLZ196607:WLZ196666 WVV196607:WVV196666 R262143:R262202 JJ262143:JJ262202 TF262143:TF262202 ADB262143:ADB262202 AMX262143:AMX262202 AWT262143:AWT262202 BGP262143:BGP262202 BQL262143:BQL262202 CAH262143:CAH262202 CKD262143:CKD262202 CTZ262143:CTZ262202 DDV262143:DDV262202 DNR262143:DNR262202 DXN262143:DXN262202 EHJ262143:EHJ262202 ERF262143:ERF262202 FBB262143:FBB262202 FKX262143:FKX262202 FUT262143:FUT262202 GEP262143:GEP262202 GOL262143:GOL262202 GYH262143:GYH262202 HID262143:HID262202 HRZ262143:HRZ262202 IBV262143:IBV262202 ILR262143:ILR262202 IVN262143:IVN262202 JFJ262143:JFJ262202 JPF262143:JPF262202 JZB262143:JZB262202 KIX262143:KIX262202 KST262143:KST262202 LCP262143:LCP262202 LML262143:LML262202 LWH262143:LWH262202 MGD262143:MGD262202 MPZ262143:MPZ262202 MZV262143:MZV262202 NJR262143:NJR262202 NTN262143:NTN262202 ODJ262143:ODJ262202 ONF262143:ONF262202 OXB262143:OXB262202 PGX262143:PGX262202 PQT262143:PQT262202 QAP262143:QAP262202 QKL262143:QKL262202 QUH262143:QUH262202 RED262143:RED262202 RNZ262143:RNZ262202 RXV262143:RXV262202 SHR262143:SHR262202 SRN262143:SRN262202 TBJ262143:TBJ262202 TLF262143:TLF262202 TVB262143:TVB262202 UEX262143:UEX262202 UOT262143:UOT262202 UYP262143:UYP262202 VIL262143:VIL262202 VSH262143:VSH262202 WCD262143:WCD262202 WLZ262143:WLZ262202 WVV262143:WVV262202 R327679:R327738 JJ327679:JJ327738 TF327679:TF327738 ADB327679:ADB327738 AMX327679:AMX327738 AWT327679:AWT327738 BGP327679:BGP327738 BQL327679:BQL327738 CAH327679:CAH327738 CKD327679:CKD327738 CTZ327679:CTZ327738 DDV327679:DDV327738 DNR327679:DNR327738 DXN327679:DXN327738 EHJ327679:EHJ327738 ERF327679:ERF327738 FBB327679:FBB327738 FKX327679:FKX327738 FUT327679:FUT327738 GEP327679:GEP327738 GOL327679:GOL327738 GYH327679:GYH327738 HID327679:HID327738 HRZ327679:HRZ327738 IBV327679:IBV327738 ILR327679:ILR327738 IVN327679:IVN327738 JFJ327679:JFJ327738 JPF327679:JPF327738 JZB327679:JZB327738 KIX327679:KIX327738 KST327679:KST327738 LCP327679:LCP327738 LML327679:LML327738 LWH327679:LWH327738 MGD327679:MGD327738 MPZ327679:MPZ327738 MZV327679:MZV327738 NJR327679:NJR327738 NTN327679:NTN327738 ODJ327679:ODJ327738 ONF327679:ONF327738 OXB327679:OXB327738 PGX327679:PGX327738 PQT327679:PQT327738 QAP327679:QAP327738 QKL327679:QKL327738 QUH327679:QUH327738 RED327679:RED327738 RNZ327679:RNZ327738 RXV327679:RXV327738 SHR327679:SHR327738 SRN327679:SRN327738 TBJ327679:TBJ327738 TLF327679:TLF327738 TVB327679:TVB327738 UEX327679:UEX327738 UOT327679:UOT327738 UYP327679:UYP327738 VIL327679:VIL327738 VSH327679:VSH327738 WCD327679:WCD327738 WLZ327679:WLZ327738 WVV327679:WVV327738 R393215:R393274 JJ393215:JJ393274 TF393215:TF393274 ADB393215:ADB393274 AMX393215:AMX393274 AWT393215:AWT393274 BGP393215:BGP393274 BQL393215:BQL393274 CAH393215:CAH393274 CKD393215:CKD393274 CTZ393215:CTZ393274 DDV393215:DDV393274 DNR393215:DNR393274 DXN393215:DXN393274 EHJ393215:EHJ393274 ERF393215:ERF393274 FBB393215:FBB393274 FKX393215:FKX393274 FUT393215:FUT393274 GEP393215:GEP393274 GOL393215:GOL393274 GYH393215:GYH393274 HID393215:HID393274 HRZ393215:HRZ393274 IBV393215:IBV393274 ILR393215:ILR393274 IVN393215:IVN393274 JFJ393215:JFJ393274 JPF393215:JPF393274 JZB393215:JZB393274 KIX393215:KIX393274 KST393215:KST393274 LCP393215:LCP393274 LML393215:LML393274 LWH393215:LWH393274 MGD393215:MGD393274 MPZ393215:MPZ393274 MZV393215:MZV393274 NJR393215:NJR393274 NTN393215:NTN393274 ODJ393215:ODJ393274 ONF393215:ONF393274 OXB393215:OXB393274 PGX393215:PGX393274 PQT393215:PQT393274 QAP393215:QAP393274 QKL393215:QKL393274 QUH393215:QUH393274 RED393215:RED393274 RNZ393215:RNZ393274 RXV393215:RXV393274 SHR393215:SHR393274 SRN393215:SRN393274 TBJ393215:TBJ393274 TLF393215:TLF393274 TVB393215:TVB393274 UEX393215:UEX393274 UOT393215:UOT393274 UYP393215:UYP393274 VIL393215:VIL393274 VSH393215:VSH393274 WCD393215:WCD393274 WLZ393215:WLZ393274 WVV393215:WVV393274 R458751:R458810 JJ458751:JJ458810 TF458751:TF458810 ADB458751:ADB458810 AMX458751:AMX458810 AWT458751:AWT458810 BGP458751:BGP458810 BQL458751:BQL458810 CAH458751:CAH458810 CKD458751:CKD458810 CTZ458751:CTZ458810 DDV458751:DDV458810 DNR458751:DNR458810 DXN458751:DXN458810 EHJ458751:EHJ458810 ERF458751:ERF458810 FBB458751:FBB458810 FKX458751:FKX458810 FUT458751:FUT458810 GEP458751:GEP458810 GOL458751:GOL458810 GYH458751:GYH458810 HID458751:HID458810 HRZ458751:HRZ458810 IBV458751:IBV458810 ILR458751:ILR458810 IVN458751:IVN458810 JFJ458751:JFJ458810 JPF458751:JPF458810 JZB458751:JZB458810 KIX458751:KIX458810 KST458751:KST458810 LCP458751:LCP458810 LML458751:LML458810 LWH458751:LWH458810 MGD458751:MGD458810 MPZ458751:MPZ458810 MZV458751:MZV458810 NJR458751:NJR458810 NTN458751:NTN458810 ODJ458751:ODJ458810 ONF458751:ONF458810 OXB458751:OXB458810 PGX458751:PGX458810 PQT458751:PQT458810 QAP458751:QAP458810 QKL458751:QKL458810 QUH458751:QUH458810 RED458751:RED458810 RNZ458751:RNZ458810 RXV458751:RXV458810 SHR458751:SHR458810 SRN458751:SRN458810 TBJ458751:TBJ458810 TLF458751:TLF458810 TVB458751:TVB458810 UEX458751:UEX458810 UOT458751:UOT458810 UYP458751:UYP458810 VIL458751:VIL458810 VSH458751:VSH458810 WCD458751:WCD458810 WLZ458751:WLZ458810 WVV458751:WVV458810 R524287:R524346 JJ524287:JJ524346 TF524287:TF524346 ADB524287:ADB524346 AMX524287:AMX524346 AWT524287:AWT524346 BGP524287:BGP524346 BQL524287:BQL524346 CAH524287:CAH524346 CKD524287:CKD524346 CTZ524287:CTZ524346 DDV524287:DDV524346 DNR524287:DNR524346 DXN524287:DXN524346 EHJ524287:EHJ524346 ERF524287:ERF524346 FBB524287:FBB524346 FKX524287:FKX524346 FUT524287:FUT524346 GEP524287:GEP524346 GOL524287:GOL524346 GYH524287:GYH524346 HID524287:HID524346 HRZ524287:HRZ524346 IBV524287:IBV524346 ILR524287:ILR524346 IVN524287:IVN524346 JFJ524287:JFJ524346 JPF524287:JPF524346 JZB524287:JZB524346 KIX524287:KIX524346 KST524287:KST524346 LCP524287:LCP524346 LML524287:LML524346 LWH524287:LWH524346 MGD524287:MGD524346 MPZ524287:MPZ524346 MZV524287:MZV524346 NJR524287:NJR524346 NTN524287:NTN524346 ODJ524287:ODJ524346 ONF524287:ONF524346 OXB524287:OXB524346 PGX524287:PGX524346 PQT524287:PQT524346 QAP524287:QAP524346 QKL524287:QKL524346 QUH524287:QUH524346 RED524287:RED524346 RNZ524287:RNZ524346 RXV524287:RXV524346 SHR524287:SHR524346 SRN524287:SRN524346 TBJ524287:TBJ524346 TLF524287:TLF524346 TVB524287:TVB524346 UEX524287:UEX524346 UOT524287:UOT524346 UYP524287:UYP524346 VIL524287:VIL524346 VSH524287:VSH524346 WCD524287:WCD524346 WLZ524287:WLZ524346 WVV524287:WVV524346 R589823:R589882 JJ589823:JJ589882 TF589823:TF589882 ADB589823:ADB589882 AMX589823:AMX589882 AWT589823:AWT589882 BGP589823:BGP589882 BQL589823:BQL589882 CAH589823:CAH589882 CKD589823:CKD589882 CTZ589823:CTZ589882 DDV589823:DDV589882 DNR589823:DNR589882 DXN589823:DXN589882 EHJ589823:EHJ589882 ERF589823:ERF589882 FBB589823:FBB589882 FKX589823:FKX589882 FUT589823:FUT589882 GEP589823:GEP589882 GOL589823:GOL589882 GYH589823:GYH589882 HID589823:HID589882 HRZ589823:HRZ589882 IBV589823:IBV589882 ILR589823:ILR589882 IVN589823:IVN589882 JFJ589823:JFJ589882 JPF589823:JPF589882 JZB589823:JZB589882 KIX589823:KIX589882 KST589823:KST589882 LCP589823:LCP589882 LML589823:LML589882 LWH589823:LWH589882 MGD589823:MGD589882 MPZ589823:MPZ589882 MZV589823:MZV589882 NJR589823:NJR589882 NTN589823:NTN589882 ODJ589823:ODJ589882 ONF589823:ONF589882 OXB589823:OXB589882 PGX589823:PGX589882 PQT589823:PQT589882 QAP589823:QAP589882 QKL589823:QKL589882 QUH589823:QUH589882 RED589823:RED589882 RNZ589823:RNZ589882 RXV589823:RXV589882 SHR589823:SHR589882 SRN589823:SRN589882 TBJ589823:TBJ589882 TLF589823:TLF589882 TVB589823:TVB589882 UEX589823:UEX589882 UOT589823:UOT589882 UYP589823:UYP589882 VIL589823:VIL589882 VSH589823:VSH589882 WCD589823:WCD589882 WLZ589823:WLZ589882 WVV589823:WVV589882 R655359:R655418 JJ655359:JJ655418 TF655359:TF655418 ADB655359:ADB655418 AMX655359:AMX655418 AWT655359:AWT655418 BGP655359:BGP655418 BQL655359:BQL655418 CAH655359:CAH655418 CKD655359:CKD655418 CTZ655359:CTZ655418 DDV655359:DDV655418 DNR655359:DNR655418 DXN655359:DXN655418 EHJ655359:EHJ655418 ERF655359:ERF655418 FBB655359:FBB655418 FKX655359:FKX655418 FUT655359:FUT655418 GEP655359:GEP655418 GOL655359:GOL655418 GYH655359:GYH655418 HID655359:HID655418 HRZ655359:HRZ655418 IBV655359:IBV655418 ILR655359:ILR655418 IVN655359:IVN655418 JFJ655359:JFJ655418 JPF655359:JPF655418 JZB655359:JZB655418 KIX655359:KIX655418 KST655359:KST655418 LCP655359:LCP655418 LML655359:LML655418 LWH655359:LWH655418 MGD655359:MGD655418 MPZ655359:MPZ655418 MZV655359:MZV655418 NJR655359:NJR655418 NTN655359:NTN655418 ODJ655359:ODJ655418 ONF655359:ONF655418 OXB655359:OXB655418 PGX655359:PGX655418 PQT655359:PQT655418 QAP655359:QAP655418 QKL655359:QKL655418 QUH655359:QUH655418 RED655359:RED655418 RNZ655359:RNZ655418 RXV655359:RXV655418 SHR655359:SHR655418 SRN655359:SRN655418 TBJ655359:TBJ655418 TLF655359:TLF655418 TVB655359:TVB655418 UEX655359:UEX655418 UOT655359:UOT655418 UYP655359:UYP655418 VIL655359:VIL655418 VSH655359:VSH655418 WCD655359:WCD655418 WLZ655359:WLZ655418 WVV655359:WVV655418 R720895:R720954 JJ720895:JJ720954 TF720895:TF720954 ADB720895:ADB720954 AMX720895:AMX720954 AWT720895:AWT720954 BGP720895:BGP720954 BQL720895:BQL720954 CAH720895:CAH720954 CKD720895:CKD720954 CTZ720895:CTZ720954 DDV720895:DDV720954 DNR720895:DNR720954 DXN720895:DXN720954 EHJ720895:EHJ720954 ERF720895:ERF720954 FBB720895:FBB720954 FKX720895:FKX720954 FUT720895:FUT720954 GEP720895:GEP720954 GOL720895:GOL720954 GYH720895:GYH720954 HID720895:HID720954 HRZ720895:HRZ720954 IBV720895:IBV720954 ILR720895:ILR720954 IVN720895:IVN720954 JFJ720895:JFJ720954 JPF720895:JPF720954 JZB720895:JZB720954 KIX720895:KIX720954 KST720895:KST720954 LCP720895:LCP720954 LML720895:LML720954 LWH720895:LWH720954 MGD720895:MGD720954 MPZ720895:MPZ720954 MZV720895:MZV720954 NJR720895:NJR720954 NTN720895:NTN720954 ODJ720895:ODJ720954 ONF720895:ONF720954 OXB720895:OXB720954 PGX720895:PGX720954 PQT720895:PQT720954 QAP720895:QAP720954 QKL720895:QKL720954 QUH720895:QUH720954 RED720895:RED720954 RNZ720895:RNZ720954 RXV720895:RXV720954 SHR720895:SHR720954 SRN720895:SRN720954 TBJ720895:TBJ720954 TLF720895:TLF720954 TVB720895:TVB720954 UEX720895:UEX720954 UOT720895:UOT720954 UYP720895:UYP720954 VIL720895:VIL720954 VSH720895:VSH720954 WCD720895:WCD720954 WLZ720895:WLZ720954 WVV720895:WVV720954 R786431:R786490 JJ786431:JJ786490 TF786431:TF786490 ADB786431:ADB786490 AMX786431:AMX786490 AWT786431:AWT786490 BGP786431:BGP786490 BQL786431:BQL786490 CAH786431:CAH786490 CKD786431:CKD786490 CTZ786431:CTZ786490 DDV786431:DDV786490 DNR786431:DNR786490 DXN786431:DXN786490 EHJ786431:EHJ786490 ERF786431:ERF786490 FBB786431:FBB786490 FKX786431:FKX786490 FUT786431:FUT786490 GEP786431:GEP786490 GOL786431:GOL786490 GYH786431:GYH786490 HID786431:HID786490 HRZ786431:HRZ786490 IBV786431:IBV786490 ILR786431:ILR786490 IVN786431:IVN786490 JFJ786431:JFJ786490 JPF786431:JPF786490 JZB786431:JZB786490 KIX786431:KIX786490 KST786431:KST786490 LCP786431:LCP786490 LML786431:LML786490 LWH786431:LWH786490 MGD786431:MGD786490 MPZ786431:MPZ786490 MZV786431:MZV786490 NJR786431:NJR786490 NTN786431:NTN786490 ODJ786431:ODJ786490 ONF786431:ONF786490 OXB786431:OXB786490 PGX786431:PGX786490 PQT786431:PQT786490 QAP786431:QAP786490 QKL786431:QKL786490 QUH786431:QUH786490 RED786431:RED786490 RNZ786431:RNZ786490 RXV786431:RXV786490 SHR786431:SHR786490 SRN786431:SRN786490 TBJ786431:TBJ786490 TLF786431:TLF786490 TVB786431:TVB786490 UEX786431:UEX786490 UOT786431:UOT786490 UYP786431:UYP786490 VIL786431:VIL786490 VSH786431:VSH786490 WCD786431:WCD786490 WLZ786431:WLZ786490 WVV786431:WVV786490 R851967:R852026 JJ851967:JJ852026 TF851967:TF852026 ADB851967:ADB852026 AMX851967:AMX852026 AWT851967:AWT852026 BGP851967:BGP852026 BQL851967:BQL852026 CAH851967:CAH852026 CKD851967:CKD852026 CTZ851967:CTZ852026 DDV851967:DDV852026 DNR851967:DNR852026 DXN851967:DXN852026 EHJ851967:EHJ852026 ERF851967:ERF852026 FBB851967:FBB852026 FKX851967:FKX852026 FUT851967:FUT852026 GEP851967:GEP852026 GOL851967:GOL852026 GYH851967:GYH852026 HID851967:HID852026 HRZ851967:HRZ852026 IBV851967:IBV852026 ILR851967:ILR852026 IVN851967:IVN852026 JFJ851967:JFJ852026 JPF851967:JPF852026 JZB851967:JZB852026 KIX851967:KIX852026 KST851967:KST852026 LCP851967:LCP852026 LML851967:LML852026 LWH851967:LWH852026 MGD851967:MGD852026 MPZ851967:MPZ852026 MZV851967:MZV852026 NJR851967:NJR852026 NTN851967:NTN852026 ODJ851967:ODJ852026 ONF851967:ONF852026 OXB851967:OXB852026 PGX851967:PGX852026 PQT851967:PQT852026 QAP851967:QAP852026 QKL851967:QKL852026 QUH851967:QUH852026 RED851967:RED852026 RNZ851967:RNZ852026 RXV851967:RXV852026 SHR851967:SHR852026 SRN851967:SRN852026 TBJ851967:TBJ852026 TLF851967:TLF852026 TVB851967:TVB852026 UEX851967:UEX852026 UOT851967:UOT852026 UYP851967:UYP852026 VIL851967:VIL852026 VSH851967:VSH852026 WCD851967:WCD852026 WLZ851967:WLZ852026 WVV851967:WVV852026 R917503:R917562 JJ917503:JJ917562 TF917503:TF917562 ADB917503:ADB917562 AMX917503:AMX917562 AWT917503:AWT917562 BGP917503:BGP917562 BQL917503:BQL917562 CAH917503:CAH917562 CKD917503:CKD917562 CTZ917503:CTZ917562 DDV917503:DDV917562 DNR917503:DNR917562 DXN917503:DXN917562 EHJ917503:EHJ917562 ERF917503:ERF917562 FBB917503:FBB917562 FKX917503:FKX917562 FUT917503:FUT917562 GEP917503:GEP917562 GOL917503:GOL917562 GYH917503:GYH917562 HID917503:HID917562 HRZ917503:HRZ917562 IBV917503:IBV917562 ILR917503:ILR917562 IVN917503:IVN917562 JFJ917503:JFJ917562 JPF917503:JPF917562 JZB917503:JZB917562 KIX917503:KIX917562 KST917503:KST917562 LCP917503:LCP917562 LML917503:LML917562 LWH917503:LWH917562 MGD917503:MGD917562 MPZ917503:MPZ917562 MZV917503:MZV917562 NJR917503:NJR917562 NTN917503:NTN917562 ODJ917503:ODJ917562 ONF917503:ONF917562 OXB917503:OXB917562 PGX917503:PGX917562 PQT917503:PQT917562 QAP917503:QAP917562 QKL917503:QKL917562 QUH917503:QUH917562 RED917503:RED917562 RNZ917503:RNZ917562 RXV917503:RXV917562 SHR917503:SHR917562 SRN917503:SRN917562 TBJ917503:TBJ917562 TLF917503:TLF917562 TVB917503:TVB917562 UEX917503:UEX917562 UOT917503:UOT917562 UYP917503:UYP917562 VIL917503:VIL917562 VSH917503:VSH917562 WCD917503:WCD917562 WLZ917503:WLZ917562 WVV917503:WVV917562 R983039:R983098 JJ983039:JJ983098 TF983039:TF983098 ADB983039:ADB983098 AMX983039:AMX983098 AWT983039:AWT983098 BGP983039:BGP983098 BQL983039:BQL983098 CAH983039:CAH983098 CKD983039:CKD983098 CTZ983039:CTZ983098 DDV983039:DDV983098 DNR983039:DNR983098 DXN983039:DXN983098 EHJ983039:EHJ983098 ERF983039:ERF983098 FBB983039:FBB983098 FKX983039:FKX983098 FUT983039:FUT983098 GEP983039:GEP983098 GOL983039:GOL983098 GYH983039:GYH983098 HID983039:HID983098 HRZ983039:HRZ983098 IBV983039:IBV983098 ILR983039:ILR983098 IVN983039:IVN983098 JFJ983039:JFJ983098 JPF983039:JPF983098 JZB983039:JZB983098 KIX983039:KIX983098 KST983039:KST983098 LCP983039:LCP983098 LML983039:LML983098 LWH983039:LWH983098 MGD983039:MGD983098 MPZ983039:MPZ983098 MZV983039:MZV983098 NJR983039:NJR983098 NTN983039:NTN983098 ODJ983039:ODJ983098 ONF983039:ONF983098 OXB983039:OXB983098 PGX983039:PGX983098 PQT983039:PQT983098 QAP983039:QAP983098 QKL983039:QKL983098 QUH983039:QUH983098 RED983039:RED983098 RNZ983039:RNZ983098 RXV983039:RXV983098 SHR983039:SHR983098 SRN983039:SRN983098 TBJ983039:TBJ983098 TLF983039:TLF983098 TVB983039:TVB983098 UEX983039:UEX983098 UOT983039:UOT983098 UYP983039:UYP983098 VIL983039:VIL983098 VSH983039:VSH983098 WCD983039:WCD983098 WLZ983039:WLZ983098 WVV983039:WVV983098 V65535:V65594 JN65535:JN65594 TJ65535:TJ65594 ADF65535:ADF65594 ANB65535:ANB65594 AWX65535:AWX65594 BGT65535:BGT65594 BQP65535:BQP65594 CAL65535:CAL65594 CKH65535:CKH65594 CUD65535:CUD65594 DDZ65535:DDZ65594 DNV65535:DNV65594 DXR65535:DXR65594 EHN65535:EHN65594 ERJ65535:ERJ65594 FBF65535:FBF65594 FLB65535:FLB65594 FUX65535:FUX65594 GET65535:GET65594 GOP65535:GOP65594 GYL65535:GYL65594 HIH65535:HIH65594 HSD65535:HSD65594 IBZ65535:IBZ65594 ILV65535:ILV65594 IVR65535:IVR65594 JFN65535:JFN65594 JPJ65535:JPJ65594 JZF65535:JZF65594 KJB65535:KJB65594 KSX65535:KSX65594 LCT65535:LCT65594 LMP65535:LMP65594 LWL65535:LWL65594 MGH65535:MGH65594 MQD65535:MQD65594 MZZ65535:MZZ65594 NJV65535:NJV65594 NTR65535:NTR65594 ODN65535:ODN65594 ONJ65535:ONJ65594 OXF65535:OXF65594 PHB65535:PHB65594 PQX65535:PQX65594 QAT65535:QAT65594 QKP65535:QKP65594 QUL65535:QUL65594 REH65535:REH65594 ROD65535:ROD65594 RXZ65535:RXZ65594 SHV65535:SHV65594 SRR65535:SRR65594 TBN65535:TBN65594 TLJ65535:TLJ65594 TVF65535:TVF65594 UFB65535:UFB65594 UOX65535:UOX65594 UYT65535:UYT65594 VIP65535:VIP65594 VSL65535:VSL65594 WCH65535:WCH65594 WMD65535:WMD65594 WVZ65535:WVZ65594 V131071:V131130 JN131071:JN131130 TJ131071:TJ131130 ADF131071:ADF131130 ANB131071:ANB131130 AWX131071:AWX131130 BGT131071:BGT131130 BQP131071:BQP131130 CAL131071:CAL131130 CKH131071:CKH131130 CUD131071:CUD131130 DDZ131071:DDZ131130 DNV131071:DNV131130 DXR131071:DXR131130 EHN131071:EHN131130 ERJ131071:ERJ131130 FBF131071:FBF131130 FLB131071:FLB131130 FUX131071:FUX131130 GET131071:GET131130 GOP131071:GOP131130 GYL131071:GYL131130 HIH131071:HIH131130 HSD131071:HSD131130 IBZ131071:IBZ131130 ILV131071:ILV131130 IVR131071:IVR131130 JFN131071:JFN131130 JPJ131071:JPJ131130 JZF131071:JZF131130 KJB131071:KJB131130 KSX131071:KSX131130 LCT131071:LCT131130 LMP131071:LMP131130 LWL131071:LWL131130 MGH131071:MGH131130 MQD131071:MQD131130 MZZ131071:MZZ131130 NJV131071:NJV131130 NTR131071:NTR131130 ODN131071:ODN131130 ONJ131071:ONJ131130 OXF131071:OXF131130 PHB131071:PHB131130 PQX131071:PQX131130 QAT131071:QAT131130 QKP131071:QKP131130 QUL131071:QUL131130 REH131071:REH131130 ROD131071:ROD131130 RXZ131071:RXZ131130 SHV131071:SHV131130 SRR131071:SRR131130 TBN131071:TBN131130 TLJ131071:TLJ131130 TVF131071:TVF131130 UFB131071:UFB131130 UOX131071:UOX131130 UYT131071:UYT131130 VIP131071:VIP131130 VSL131071:VSL131130 WCH131071:WCH131130 WMD131071:WMD131130 WVZ131071:WVZ131130 V196607:V196666 JN196607:JN196666 TJ196607:TJ196666 ADF196607:ADF196666 ANB196607:ANB196666 AWX196607:AWX196666 BGT196607:BGT196666 BQP196607:BQP196666 CAL196607:CAL196666 CKH196607:CKH196666 CUD196607:CUD196666 DDZ196607:DDZ196666 DNV196607:DNV196666 DXR196607:DXR196666 EHN196607:EHN196666 ERJ196607:ERJ196666 FBF196607:FBF196666 FLB196607:FLB196666 FUX196607:FUX196666 GET196607:GET196666 GOP196607:GOP196666 GYL196607:GYL196666 HIH196607:HIH196666 HSD196607:HSD196666 IBZ196607:IBZ196666 ILV196607:ILV196666 IVR196607:IVR196666 JFN196607:JFN196666 JPJ196607:JPJ196666 JZF196607:JZF196666 KJB196607:KJB196666 KSX196607:KSX196666 LCT196607:LCT196666 LMP196607:LMP196666 LWL196607:LWL196666 MGH196607:MGH196666 MQD196607:MQD196666 MZZ196607:MZZ196666 NJV196607:NJV196666 NTR196607:NTR196666 ODN196607:ODN196666 ONJ196607:ONJ196666 OXF196607:OXF196666 PHB196607:PHB196666 PQX196607:PQX196666 QAT196607:QAT196666 QKP196607:QKP196666 QUL196607:QUL196666 REH196607:REH196666 ROD196607:ROD196666 RXZ196607:RXZ196666 SHV196607:SHV196666 SRR196607:SRR196666 TBN196607:TBN196666 TLJ196607:TLJ196666 TVF196607:TVF196666 UFB196607:UFB196666 UOX196607:UOX196666 UYT196607:UYT196666 VIP196607:VIP196666 VSL196607:VSL196666 WCH196607:WCH196666 WMD196607:WMD196666 WVZ196607:WVZ196666 V262143:V262202 JN262143:JN262202 TJ262143:TJ262202 ADF262143:ADF262202 ANB262143:ANB262202 AWX262143:AWX262202 BGT262143:BGT262202 BQP262143:BQP262202 CAL262143:CAL262202 CKH262143:CKH262202 CUD262143:CUD262202 DDZ262143:DDZ262202 DNV262143:DNV262202 DXR262143:DXR262202 EHN262143:EHN262202 ERJ262143:ERJ262202 FBF262143:FBF262202 FLB262143:FLB262202 FUX262143:FUX262202 GET262143:GET262202 GOP262143:GOP262202 GYL262143:GYL262202 HIH262143:HIH262202 HSD262143:HSD262202 IBZ262143:IBZ262202 ILV262143:ILV262202 IVR262143:IVR262202 JFN262143:JFN262202 JPJ262143:JPJ262202 JZF262143:JZF262202 KJB262143:KJB262202 KSX262143:KSX262202 LCT262143:LCT262202 LMP262143:LMP262202 LWL262143:LWL262202 MGH262143:MGH262202 MQD262143:MQD262202 MZZ262143:MZZ262202 NJV262143:NJV262202 NTR262143:NTR262202 ODN262143:ODN262202 ONJ262143:ONJ262202 OXF262143:OXF262202 PHB262143:PHB262202 PQX262143:PQX262202 QAT262143:QAT262202 QKP262143:QKP262202 QUL262143:QUL262202 REH262143:REH262202 ROD262143:ROD262202 RXZ262143:RXZ262202 SHV262143:SHV262202 SRR262143:SRR262202 TBN262143:TBN262202 TLJ262143:TLJ262202 TVF262143:TVF262202 UFB262143:UFB262202 UOX262143:UOX262202 UYT262143:UYT262202 VIP262143:VIP262202 VSL262143:VSL262202 WCH262143:WCH262202 WMD262143:WMD262202 WVZ262143:WVZ262202 V327679:V327738 JN327679:JN327738 TJ327679:TJ327738 ADF327679:ADF327738 ANB327679:ANB327738 AWX327679:AWX327738 BGT327679:BGT327738 BQP327679:BQP327738 CAL327679:CAL327738 CKH327679:CKH327738 CUD327679:CUD327738 DDZ327679:DDZ327738 DNV327679:DNV327738 DXR327679:DXR327738 EHN327679:EHN327738 ERJ327679:ERJ327738 FBF327679:FBF327738 FLB327679:FLB327738 FUX327679:FUX327738 GET327679:GET327738 GOP327679:GOP327738 GYL327679:GYL327738 HIH327679:HIH327738 HSD327679:HSD327738 IBZ327679:IBZ327738 ILV327679:ILV327738 IVR327679:IVR327738 JFN327679:JFN327738 JPJ327679:JPJ327738 JZF327679:JZF327738 KJB327679:KJB327738 KSX327679:KSX327738 LCT327679:LCT327738 LMP327679:LMP327738 LWL327679:LWL327738 MGH327679:MGH327738 MQD327679:MQD327738 MZZ327679:MZZ327738 NJV327679:NJV327738 NTR327679:NTR327738 ODN327679:ODN327738 ONJ327679:ONJ327738 OXF327679:OXF327738 PHB327679:PHB327738 PQX327679:PQX327738 QAT327679:QAT327738 QKP327679:QKP327738 QUL327679:QUL327738 REH327679:REH327738 ROD327679:ROD327738 RXZ327679:RXZ327738 SHV327679:SHV327738 SRR327679:SRR327738 TBN327679:TBN327738 TLJ327679:TLJ327738 TVF327679:TVF327738 UFB327679:UFB327738 UOX327679:UOX327738 UYT327679:UYT327738 VIP327679:VIP327738 VSL327679:VSL327738 WCH327679:WCH327738 WMD327679:WMD327738 WVZ327679:WVZ327738 V393215:V393274 JN393215:JN393274 TJ393215:TJ393274 ADF393215:ADF393274 ANB393215:ANB393274 AWX393215:AWX393274 BGT393215:BGT393274 BQP393215:BQP393274 CAL393215:CAL393274 CKH393215:CKH393274 CUD393215:CUD393274 DDZ393215:DDZ393274 DNV393215:DNV393274 DXR393215:DXR393274 EHN393215:EHN393274 ERJ393215:ERJ393274 FBF393215:FBF393274 FLB393215:FLB393274 FUX393215:FUX393274 GET393215:GET393274 GOP393215:GOP393274 GYL393215:GYL393274 HIH393215:HIH393274 HSD393215:HSD393274 IBZ393215:IBZ393274 ILV393215:ILV393274 IVR393215:IVR393274 JFN393215:JFN393274 JPJ393215:JPJ393274 JZF393215:JZF393274 KJB393215:KJB393274 KSX393215:KSX393274 LCT393215:LCT393274 LMP393215:LMP393274 LWL393215:LWL393274 MGH393215:MGH393274 MQD393215:MQD393274 MZZ393215:MZZ393274 NJV393215:NJV393274 NTR393215:NTR393274 ODN393215:ODN393274 ONJ393215:ONJ393274 OXF393215:OXF393274 PHB393215:PHB393274 PQX393215:PQX393274 QAT393215:QAT393274 QKP393215:QKP393274 QUL393215:QUL393274 REH393215:REH393274 ROD393215:ROD393274 RXZ393215:RXZ393274 SHV393215:SHV393274 SRR393215:SRR393274 TBN393215:TBN393274 TLJ393215:TLJ393274 TVF393215:TVF393274 UFB393215:UFB393274 UOX393215:UOX393274 UYT393215:UYT393274 VIP393215:VIP393274 VSL393215:VSL393274 WCH393215:WCH393274 WMD393215:WMD393274 WVZ393215:WVZ393274 V458751:V458810 JN458751:JN458810 TJ458751:TJ458810 ADF458751:ADF458810 ANB458751:ANB458810 AWX458751:AWX458810 BGT458751:BGT458810 BQP458751:BQP458810 CAL458751:CAL458810 CKH458751:CKH458810 CUD458751:CUD458810 DDZ458751:DDZ458810 DNV458751:DNV458810 DXR458751:DXR458810 EHN458751:EHN458810 ERJ458751:ERJ458810 FBF458751:FBF458810 FLB458751:FLB458810 FUX458751:FUX458810 GET458751:GET458810 GOP458751:GOP458810 GYL458751:GYL458810 HIH458751:HIH458810 HSD458751:HSD458810 IBZ458751:IBZ458810 ILV458751:ILV458810 IVR458751:IVR458810 JFN458751:JFN458810 JPJ458751:JPJ458810 JZF458751:JZF458810 KJB458751:KJB458810 KSX458751:KSX458810 LCT458751:LCT458810 LMP458751:LMP458810 LWL458751:LWL458810 MGH458751:MGH458810 MQD458751:MQD458810 MZZ458751:MZZ458810 NJV458751:NJV458810 NTR458751:NTR458810 ODN458751:ODN458810 ONJ458751:ONJ458810 OXF458751:OXF458810 PHB458751:PHB458810 PQX458751:PQX458810 QAT458751:QAT458810 QKP458751:QKP458810 QUL458751:QUL458810 REH458751:REH458810 ROD458751:ROD458810 RXZ458751:RXZ458810 SHV458751:SHV458810 SRR458751:SRR458810 TBN458751:TBN458810 TLJ458751:TLJ458810 TVF458751:TVF458810 UFB458751:UFB458810 UOX458751:UOX458810 UYT458751:UYT458810 VIP458751:VIP458810 VSL458751:VSL458810 WCH458751:WCH458810 WMD458751:WMD458810 WVZ458751:WVZ458810 V524287:V524346 JN524287:JN524346 TJ524287:TJ524346 ADF524287:ADF524346 ANB524287:ANB524346 AWX524287:AWX524346 BGT524287:BGT524346 BQP524287:BQP524346 CAL524287:CAL524346 CKH524287:CKH524346 CUD524287:CUD524346 DDZ524287:DDZ524346 DNV524287:DNV524346 DXR524287:DXR524346 EHN524287:EHN524346 ERJ524287:ERJ524346 FBF524287:FBF524346 FLB524287:FLB524346 FUX524287:FUX524346 GET524287:GET524346 GOP524287:GOP524346 GYL524287:GYL524346 HIH524287:HIH524346 HSD524287:HSD524346 IBZ524287:IBZ524346 ILV524287:ILV524346 IVR524287:IVR524346 JFN524287:JFN524346 JPJ524287:JPJ524346 JZF524287:JZF524346 KJB524287:KJB524346 KSX524287:KSX524346 LCT524287:LCT524346 LMP524287:LMP524346 LWL524287:LWL524346 MGH524287:MGH524346 MQD524287:MQD524346 MZZ524287:MZZ524346 NJV524287:NJV524346 NTR524287:NTR524346 ODN524287:ODN524346 ONJ524287:ONJ524346 OXF524287:OXF524346 PHB524287:PHB524346 PQX524287:PQX524346 QAT524287:QAT524346 QKP524287:QKP524346 QUL524287:QUL524346 REH524287:REH524346 ROD524287:ROD524346 RXZ524287:RXZ524346 SHV524287:SHV524346 SRR524287:SRR524346 TBN524287:TBN524346 TLJ524287:TLJ524346 TVF524287:TVF524346 UFB524287:UFB524346 UOX524287:UOX524346 UYT524287:UYT524346 VIP524287:VIP524346 VSL524287:VSL524346 WCH524287:WCH524346 WMD524287:WMD524346 WVZ524287:WVZ524346 V589823:V589882 JN589823:JN589882 TJ589823:TJ589882 ADF589823:ADF589882 ANB589823:ANB589882 AWX589823:AWX589882 BGT589823:BGT589882 BQP589823:BQP589882 CAL589823:CAL589882 CKH589823:CKH589882 CUD589823:CUD589882 DDZ589823:DDZ589882 DNV589823:DNV589882 DXR589823:DXR589882 EHN589823:EHN589882 ERJ589823:ERJ589882 FBF589823:FBF589882 FLB589823:FLB589882 FUX589823:FUX589882 GET589823:GET589882 GOP589823:GOP589882 GYL589823:GYL589882 HIH589823:HIH589882 HSD589823:HSD589882 IBZ589823:IBZ589882 ILV589823:ILV589882 IVR589823:IVR589882 JFN589823:JFN589882 JPJ589823:JPJ589882 JZF589823:JZF589882 KJB589823:KJB589882 KSX589823:KSX589882 LCT589823:LCT589882 LMP589823:LMP589882 LWL589823:LWL589882 MGH589823:MGH589882 MQD589823:MQD589882 MZZ589823:MZZ589882 NJV589823:NJV589882 NTR589823:NTR589882 ODN589823:ODN589882 ONJ589823:ONJ589882 OXF589823:OXF589882 PHB589823:PHB589882 PQX589823:PQX589882 QAT589823:QAT589882 QKP589823:QKP589882 QUL589823:QUL589882 REH589823:REH589882 ROD589823:ROD589882 RXZ589823:RXZ589882 SHV589823:SHV589882 SRR589823:SRR589882 TBN589823:TBN589882 TLJ589823:TLJ589882 TVF589823:TVF589882 UFB589823:UFB589882 UOX589823:UOX589882 UYT589823:UYT589882 VIP589823:VIP589882 VSL589823:VSL589882 WCH589823:WCH589882 WMD589823:WMD589882 WVZ589823:WVZ589882 V655359:V655418 JN655359:JN655418 TJ655359:TJ655418 ADF655359:ADF655418 ANB655359:ANB655418 AWX655359:AWX655418 BGT655359:BGT655418 BQP655359:BQP655418 CAL655359:CAL655418 CKH655359:CKH655418 CUD655359:CUD655418 DDZ655359:DDZ655418 DNV655359:DNV655418 DXR655359:DXR655418 EHN655359:EHN655418 ERJ655359:ERJ655418 FBF655359:FBF655418 FLB655359:FLB655418 FUX655359:FUX655418 GET655359:GET655418 GOP655359:GOP655418 GYL655359:GYL655418 HIH655359:HIH655418 HSD655359:HSD655418 IBZ655359:IBZ655418 ILV655359:ILV655418 IVR655359:IVR655418 JFN655359:JFN655418 JPJ655359:JPJ655418 JZF655359:JZF655418 KJB655359:KJB655418 KSX655359:KSX655418 LCT655359:LCT655418 LMP655359:LMP655418 LWL655359:LWL655418 MGH655359:MGH655418 MQD655359:MQD655418 MZZ655359:MZZ655418 NJV655359:NJV655418 NTR655359:NTR655418 ODN655359:ODN655418 ONJ655359:ONJ655418 OXF655359:OXF655418 PHB655359:PHB655418 PQX655359:PQX655418 QAT655359:QAT655418 QKP655359:QKP655418 QUL655359:QUL655418 REH655359:REH655418 ROD655359:ROD655418 RXZ655359:RXZ655418 SHV655359:SHV655418 SRR655359:SRR655418 TBN655359:TBN655418 TLJ655359:TLJ655418 TVF655359:TVF655418 UFB655359:UFB655418 UOX655359:UOX655418 UYT655359:UYT655418 VIP655359:VIP655418 VSL655359:VSL655418 WCH655359:WCH655418 WMD655359:WMD655418 WVZ655359:WVZ655418 V720895:V720954 JN720895:JN720954 TJ720895:TJ720954 ADF720895:ADF720954 ANB720895:ANB720954 AWX720895:AWX720954 BGT720895:BGT720954 BQP720895:BQP720954 CAL720895:CAL720954 CKH720895:CKH720954 CUD720895:CUD720954 DDZ720895:DDZ720954 DNV720895:DNV720954 DXR720895:DXR720954 EHN720895:EHN720954 ERJ720895:ERJ720954 FBF720895:FBF720954 FLB720895:FLB720954 FUX720895:FUX720954 GET720895:GET720954 GOP720895:GOP720954 GYL720895:GYL720954 HIH720895:HIH720954 HSD720895:HSD720954 IBZ720895:IBZ720954 ILV720895:ILV720954 IVR720895:IVR720954 JFN720895:JFN720954 JPJ720895:JPJ720954 JZF720895:JZF720954 KJB720895:KJB720954 KSX720895:KSX720954 LCT720895:LCT720954 LMP720895:LMP720954 LWL720895:LWL720954 MGH720895:MGH720954 MQD720895:MQD720954 MZZ720895:MZZ720954 NJV720895:NJV720954 NTR720895:NTR720954 ODN720895:ODN720954 ONJ720895:ONJ720954 OXF720895:OXF720954 PHB720895:PHB720954 PQX720895:PQX720954 QAT720895:QAT720954 QKP720895:QKP720954 QUL720895:QUL720954 REH720895:REH720954 ROD720895:ROD720954 RXZ720895:RXZ720954 SHV720895:SHV720954 SRR720895:SRR720954 TBN720895:TBN720954 TLJ720895:TLJ720954 TVF720895:TVF720954 UFB720895:UFB720954 UOX720895:UOX720954 UYT720895:UYT720954 VIP720895:VIP720954 VSL720895:VSL720954 WCH720895:WCH720954 WMD720895:WMD720954 WVZ720895:WVZ720954 V786431:V786490 JN786431:JN786490 TJ786431:TJ786490 ADF786431:ADF786490 ANB786431:ANB786490 AWX786431:AWX786490 BGT786431:BGT786490 BQP786431:BQP786490 CAL786431:CAL786490 CKH786431:CKH786490 CUD786431:CUD786490 DDZ786431:DDZ786490 DNV786431:DNV786490 DXR786431:DXR786490 EHN786431:EHN786490 ERJ786431:ERJ786490 FBF786431:FBF786490 FLB786431:FLB786490 FUX786431:FUX786490 GET786431:GET786490 GOP786431:GOP786490 GYL786431:GYL786490 HIH786431:HIH786490 HSD786431:HSD786490 IBZ786431:IBZ786490 ILV786431:ILV786490 IVR786431:IVR786490 JFN786431:JFN786490 JPJ786431:JPJ786490 JZF786431:JZF786490 KJB786431:KJB786490 KSX786431:KSX786490 LCT786431:LCT786490 LMP786431:LMP786490 LWL786431:LWL786490 MGH786431:MGH786490 MQD786431:MQD786490 MZZ786431:MZZ786490 NJV786431:NJV786490 NTR786431:NTR786490 ODN786431:ODN786490 ONJ786431:ONJ786490 OXF786431:OXF786490 PHB786431:PHB786490 PQX786431:PQX786490 QAT786431:QAT786490 QKP786431:QKP786490 QUL786431:QUL786490 REH786431:REH786490 ROD786431:ROD786490 RXZ786431:RXZ786490 SHV786431:SHV786490 SRR786431:SRR786490 TBN786431:TBN786490 TLJ786431:TLJ786490 TVF786431:TVF786490 UFB786431:UFB786490 UOX786431:UOX786490 UYT786431:UYT786490 VIP786431:VIP786490 VSL786431:VSL786490 WCH786431:WCH786490 WMD786431:WMD786490 WVZ786431:WVZ786490 V851967:V852026 JN851967:JN852026 TJ851967:TJ852026 ADF851967:ADF852026 ANB851967:ANB852026 AWX851967:AWX852026 BGT851967:BGT852026 BQP851967:BQP852026 CAL851967:CAL852026 CKH851967:CKH852026 CUD851967:CUD852026 DDZ851967:DDZ852026 DNV851967:DNV852026 DXR851967:DXR852026 EHN851967:EHN852026 ERJ851967:ERJ852026 FBF851967:FBF852026 FLB851967:FLB852026 FUX851967:FUX852026 GET851967:GET852026 GOP851967:GOP852026 GYL851967:GYL852026 HIH851967:HIH852026 HSD851967:HSD852026 IBZ851967:IBZ852026 ILV851967:ILV852026 IVR851967:IVR852026 JFN851967:JFN852026 JPJ851967:JPJ852026 JZF851967:JZF852026 KJB851967:KJB852026 KSX851967:KSX852026 LCT851967:LCT852026 LMP851967:LMP852026 LWL851967:LWL852026 MGH851967:MGH852026 MQD851967:MQD852026 MZZ851967:MZZ852026 NJV851967:NJV852026 NTR851967:NTR852026 ODN851967:ODN852026 ONJ851967:ONJ852026 OXF851967:OXF852026 PHB851967:PHB852026 PQX851967:PQX852026 QAT851967:QAT852026 QKP851967:QKP852026 QUL851967:QUL852026 REH851967:REH852026 ROD851967:ROD852026 RXZ851967:RXZ852026 SHV851967:SHV852026 SRR851967:SRR852026 TBN851967:TBN852026 TLJ851967:TLJ852026 TVF851967:TVF852026 UFB851967:UFB852026 UOX851967:UOX852026 UYT851967:UYT852026 VIP851967:VIP852026 VSL851967:VSL852026 WCH851967:WCH852026 WMD851967:WMD852026 WVZ851967:WVZ852026 V917503:V917562 JN917503:JN917562 TJ917503:TJ917562 ADF917503:ADF917562 ANB917503:ANB917562 AWX917503:AWX917562 BGT917503:BGT917562 BQP917503:BQP917562 CAL917503:CAL917562 CKH917503:CKH917562 CUD917503:CUD917562 DDZ917503:DDZ917562 DNV917503:DNV917562 DXR917503:DXR917562 EHN917503:EHN917562 ERJ917503:ERJ917562 FBF917503:FBF917562 FLB917503:FLB917562 FUX917503:FUX917562 GET917503:GET917562 GOP917503:GOP917562 GYL917503:GYL917562 HIH917503:HIH917562 HSD917503:HSD917562 IBZ917503:IBZ917562 ILV917503:ILV917562 IVR917503:IVR917562 JFN917503:JFN917562 JPJ917503:JPJ917562 JZF917503:JZF917562 KJB917503:KJB917562 KSX917503:KSX917562 LCT917503:LCT917562 LMP917503:LMP917562 LWL917503:LWL917562 MGH917503:MGH917562 MQD917503:MQD917562 MZZ917503:MZZ917562 NJV917503:NJV917562 NTR917503:NTR917562 ODN917503:ODN917562 ONJ917503:ONJ917562 OXF917503:OXF917562 PHB917503:PHB917562 PQX917503:PQX917562 QAT917503:QAT917562 QKP917503:QKP917562 QUL917503:QUL917562 REH917503:REH917562 ROD917503:ROD917562 RXZ917503:RXZ917562 SHV917503:SHV917562 SRR917503:SRR917562 TBN917503:TBN917562 TLJ917503:TLJ917562 TVF917503:TVF917562 UFB917503:UFB917562 UOX917503:UOX917562 UYT917503:UYT917562 VIP917503:VIP917562 VSL917503:VSL917562 WCH917503:WCH917562 WMD917503:WMD917562 WVZ917503:WVZ917562 V983039:V983098 JN983039:JN983098 TJ983039:TJ983098 ADF983039:ADF983098 ANB983039:ANB983098 AWX983039:AWX983098 BGT983039:BGT983098 BQP983039:BQP983098 CAL983039:CAL983098 CKH983039:CKH983098 CUD983039:CUD983098 DDZ983039:DDZ983098 DNV983039:DNV983098 DXR983039:DXR983098 EHN983039:EHN983098 ERJ983039:ERJ983098 FBF983039:FBF983098 FLB983039:FLB983098 FUX983039:FUX983098 GET983039:GET983098 GOP983039:GOP983098 GYL983039:GYL983098 HIH983039:HIH983098 HSD983039:HSD983098 IBZ983039:IBZ983098 ILV983039:ILV983098 IVR983039:IVR983098 JFN983039:JFN983098 JPJ983039:JPJ983098 JZF983039:JZF983098 KJB983039:KJB983098 KSX983039:KSX983098 LCT983039:LCT983098 LMP983039:LMP983098 LWL983039:LWL983098 MGH983039:MGH983098 MQD983039:MQD983098 MZZ983039:MZZ983098 NJV983039:NJV983098 NTR983039:NTR983098 ODN983039:ODN983098 ONJ983039:ONJ983098 OXF983039:OXF983098 PHB983039:PHB983098 PQX983039:PQX983098 QAT983039:QAT983098 QKP983039:QKP983098 QUL983039:QUL983098 REH983039:REH983098 ROD983039:ROD983098 RXZ983039:RXZ983098 SHV983039:SHV983098 SRR983039:SRR983098 TBN983039:TBN983098 TLJ983039:TLJ983098 TVF983039:TVF983098 UFB983039:UFB983098 UOX983039:UOX983098 UYT983039:UYT983098 VIP983039:VIP983098 VSL983039:VSL983098 WCH983039:WCH983098 WMD983039:WMD983098 WVZ983039:WVZ983098 X65535:X65594 JP65535:JP65594 TL65535:TL65594 ADH65535:ADH65594 AND65535:AND65594 AWZ65535:AWZ65594 BGV65535:BGV65594 BQR65535:BQR65594 CAN65535:CAN65594 CKJ65535:CKJ65594 CUF65535:CUF65594 DEB65535:DEB65594 DNX65535:DNX65594 DXT65535:DXT65594 EHP65535:EHP65594 ERL65535:ERL65594 FBH65535:FBH65594 FLD65535:FLD65594 FUZ65535:FUZ65594 GEV65535:GEV65594 GOR65535:GOR65594 GYN65535:GYN65594 HIJ65535:HIJ65594 HSF65535:HSF65594 ICB65535:ICB65594 ILX65535:ILX65594 IVT65535:IVT65594 JFP65535:JFP65594 JPL65535:JPL65594 JZH65535:JZH65594 KJD65535:KJD65594 KSZ65535:KSZ65594 LCV65535:LCV65594 LMR65535:LMR65594 LWN65535:LWN65594 MGJ65535:MGJ65594 MQF65535:MQF65594 NAB65535:NAB65594 NJX65535:NJX65594 NTT65535:NTT65594 ODP65535:ODP65594 ONL65535:ONL65594 OXH65535:OXH65594 PHD65535:PHD65594 PQZ65535:PQZ65594 QAV65535:QAV65594 QKR65535:QKR65594 QUN65535:QUN65594 REJ65535:REJ65594 ROF65535:ROF65594 RYB65535:RYB65594 SHX65535:SHX65594 SRT65535:SRT65594 TBP65535:TBP65594 TLL65535:TLL65594 TVH65535:TVH65594 UFD65535:UFD65594 UOZ65535:UOZ65594 UYV65535:UYV65594 VIR65535:VIR65594 VSN65535:VSN65594 WCJ65535:WCJ65594 WMF65535:WMF65594 WWB65535:WWB65594 X131071:X131130 JP131071:JP131130 TL131071:TL131130 ADH131071:ADH131130 AND131071:AND131130 AWZ131071:AWZ131130 BGV131071:BGV131130 BQR131071:BQR131130 CAN131071:CAN131130 CKJ131071:CKJ131130 CUF131071:CUF131130 DEB131071:DEB131130 DNX131071:DNX131130 DXT131071:DXT131130 EHP131071:EHP131130 ERL131071:ERL131130 FBH131071:FBH131130 FLD131071:FLD131130 FUZ131071:FUZ131130 GEV131071:GEV131130 GOR131071:GOR131130 GYN131071:GYN131130 HIJ131071:HIJ131130 HSF131071:HSF131130 ICB131071:ICB131130 ILX131071:ILX131130 IVT131071:IVT131130 JFP131071:JFP131130 JPL131071:JPL131130 JZH131071:JZH131130 KJD131071:KJD131130 KSZ131071:KSZ131130 LCV131071:LCV131130 LMR131071:LMR131130 LWN131071:LWN131130 MGJ131071:MGJ131130 MQF131071:MQF131130 NAB131071:NAB131130 NJX131071:NJX131130 NTT131071:NTT131130 ODP131071:ODP131130 ONL131071:ONL131130 OXH131071:OXH131130 PHD131071:PHD131130 PQZ131071:PQZ131130 QAV131071:QAV131130 QKR131071:QKR131130 QUN131071:QUN131130 REJ131071:REJ131130 ROF131071:ROF131130 RYB131071:RYB131130 SHX131071:SHX131130 SRT131071:SRT131130 TBP131071:TBP131130 TLL131071:TLL131130 TVH131071:TVH131130 UFD131071:UFD131130 UOZ131071:UOZ131130 UYV131071:UYV131130 VIR131071:VIR131130 VSN131071:VSN131130 WCJ131071:WCJ131130 WMF131071:WMF131130 WWB131071:WWB131130 X196607:X196666 JP196607:JP196666 TL196607:TL196666 ADH196607:ADH196666 AND196607:AND196666 AWZ196607:AWZ196666 BGV196607:BGV196666 BQR196607:BQR196666 CAN196607:CAN196666 CKJ196607:CKJ196666 CUF196607:CUF196666 DEB196607:DEB196666 DNX196607:DNX196666 DXT196607:DXT196666 EHP196607:EHP196666 ERL196607:ERL196666 FBH196607:FBH196666 FLD196607:FLD196666 FUZ196607:FUZ196666 GEV196607:GEV196666 GOR196607:GOR196666 GYN196607:GYN196666 HIJ196607:HIJ196666 HSF196607:HSF196666 ICB196607:ICB196666 ILX196607:ILX196666 IVT196607:IVT196666 JFP196607:JFP196666 JPL196607:JPL196666 JZH196607:JZH196666 KJD196607:KJD196666 KSZ196607:KSZ196666 LCV196607:LCV196666 LMR196607:LMR196666 LWN196607:LWN196666 MGJ196607:MGJ196666 MQF196607:MQF196666 NAB196607:NAB196666 NJX196607:NJX196666 NTT196607:NTT196666 ODP196607:ODP196666 ONL196607:ONL196666 OXH196607:OXH196666 PHD196607:PHD196666 PQZ196607:PQZ196666 QAV196607:QAV196666 QKR196607:QKR196666 QUN196607:QUN196666 REJ196607:REJ196666 ROF196607:ROF196666 RYB196607:RYB196666 SHX196607:SHX196666 SRT196607:SRT196666 TBP196607:TBP196666 TLL196607:TLL196666 TVH196607:TVH196666 UFD196607:UFD196666 UOZ196607:UOZ196666 UYV196607:UYV196666 VIR196607:VIR196666 VSN196607:VSN196666 WCJ196607:WCJ196666 WMF196607:WMF196666 WWB196607:WWB196666 X262143:X262202 JP262143:JP262202 TL262143:TL262202 ADH262143:ADH262202 AND262143:AND262202 AWZ262143:AWZ262202 BGV262143:BGV262202 BQR262143:BQR262202 CAN262143:CAN262202 CKJ262143:CKJ262202 CUF262143:CUF262202 DEB262143:DEB262202 DNX262143:DNX262202 DXT262143:DXT262202 EHP262143:EHP262202 ERL262143:ERL262202 FBH262143:FBH262202 FLD262143:FLD262202 FUZ262143:FUZ262202 GEV262143:GEV262202 GOR262143:GOR262202 GYN262143:GYN262202 HIJ262143:HIJ262202 HSF262143:HSF262202 ICB262143:ICB262202 ILX262143:ILX262202 IVT262143:IVT262202 JFP262143:JFP262202 JPL262143:JPL262202 JZH262143:JZH262202 KJD262143:KJD262202 KSZ262143:KSZ262202 LCV262143:LCV262202 LMR262143:LMR262202 LWN262143:LWN262202 MGJ262143:MGJ262202 MQF262143:MQF262202 NAB262143:NAB262202 NJX262143:NJX262202 NTT262143:NTT262202 ODP262143:ODP262202 ONL262143:ONL262202 OXH262143:OXH262202 PHD262143:PHD262202 PQZ262143:PQZ262202 QAV262143:QAV262202 QKR262143:QKR262202 QUN262143:QUN262202 REJ262143:REJ262202 ROF262143:ROF262202 RYB262143:RYB262202 SHX262143:SHX262202 SRT262143:SRT262202 TBP262143:TBP262202 TLL262143:TLL262202 TVH262143:TVH262202 UFD262143:UFD262202 UOZ262143:UOZ262202 UYV262143:UYV262202 VIR262143:VIR262202 VSN262143:VSN262202 WCJ262143:WCJ262202 WMF262143:WMF262202 WWB262143:WWB262202 X327679:X327738 JP327679:JP327738 TL327679:TL327738 ADH327679:ADH327738 AND327679:AND327738 AWZ327679:AWZ327738 BGV327679:BGV327738 BQR327679:BQR327738 CAN327679:CAN327738 CKJ327679:CKJ327738 CUF327679:CUF327738 DEB327679:DEB327738 DNX327679:DNX327738 DXT327679:DXT327738 EHP327679:EHP327738 ERL327679:ERL327738 FBH327679:FBH327738 FLD327679:FLD327738 FUZ327679:FUZ327738 GEV327679:GEV327738 GOR327679:GOR327738 GYN327679:GYN327738 HIJ327679:HIJ327738 HSF327679:HSF327738 ICB327679:ICB327738 ILX327679:ILX327738 IVT327679:IVT327738 JFP327679:JFP327738 JPL327679:JPL327738 JZH327679:JZH327738 KJD327679:KJD327738 KSZ327679:KSZ327738 LCV327679:LCV327738 LMR327679:LMR327738 LWN327679:LWN327738 MGJ327679:MGJ327738 MQF327679:MQF327738 NAB327679:NAB327738 NJX327679:NJX327738 NTT327679:NTT327738 ODP327679:ODP327738 ONL327679:ONL327738 OXH327679:OXH327738 PHD327679:PHD327738 PQZ327679:PQZ327738 QAV327679:QAV327738 QKR327679:QKR327738 QUN327679:QUN327738 REJ327679:REJ327738 ROF327679:ROF327738 RYB327679:RYB327738 SHX327679:SHX327738 SRT327679:SRT327738 TBP327679:TBP327738 TLL327679:TLL327738 TVH327679:TVH327738 UFD327679:UFD327738 UOZ327679:UOZ327738 UYV327679:UYV327738 VIR327679:VIR327738 VSN327679:VSN327738 WCJ327679:WCJ327738 WMF327679:WMF327738 WWB327679:WWB327738 X393215:X393274 JP393215:JP393274 TL393215:TL393274 ADH393215:ADH393274 AND393215:AND393274 AWZ393215:AWZ393274 BGV393215:BGV393274 BQR393215:BQR393274 CAN393215:CAN393274 CKJ393215:CKJ393274 CUF393215:CUF393274 DEB393215:DEB393274 DNX393215:DNX393274 DXT393215:DXT393274 EHP393215:EHP393274 ERL393215:ERL393274 FBH393215:FBH393274 FLD393215:FLD393274 FUZ393215:FUZ393274 GEV393215:GEV393274 GOR393215:GOR393274 GYN393215:GYN393274 HIJ393215:HIJ393274 HSF393215:HSF393274 ICB393215:ICB393274 ILX393215:ILX393274 IVT393215:IVT393274 JFP393215:JFP393274 JPL393215:JPL393274 JZH393215:JZH393274 KJD393215:KJD393274 KSZ393215:KSZ393274 LCV393215:LCV393274 LMR393215:LMR393274 LWN393215:LWN393274 MGJ393215:MGJ393274 MQF393215:MQF393274 NAB393215:NAB393274 NJX393215:NJX393274 NTT393215:NTT393274 ODP393215:ODP393274 ONL393215:ONL393274 OXH393215:OXH393274 PHD393215:PHD393274 PQZ393215:PQZ393274 QAV393215:QAV393274 QKR393215:QKR393274 QUN393215:QUN393274 REJ393215:REJ393274 ROF393215:ROF393274 RYB393215:RYB393274 SHX393215:SHX393274 SRT393215:SRT393274 TBP393215:TBP393274 TLL393215:TLL393274 TVH393215:TVH393274 UFD393215:UFD393274 UOZ393215:UOZ393274 UYV393215:UYV393274 VIR393215:VIR393274 VSN393215:VSN393274 WCJ393215:WCJ393274 WMF393215:WMF393274 WWB393215:WWB393274 X458751:X458810 JP458751:JP458810 TL458751:TL458810 ADH458751:ADH458810 AND458751:AND458810 AWZ458751:AWZ458810 BGV458751:BGV458810 BQR458751:BQR458810 CAN458751:CAN458810 CKJ458751:CKJ458810 CUF458751:CUF458810 DEB458751:DEB458810 DNX458751:DNX458810 DXT458751:DXT458810 EHP458751:EHP458810 ERL458751:ERL458810 FBH458751:FBH458810 FLD458751:FLD458810 FUZ458751:FUZ458810 GEV458751:GEV458810 GOR458751:GOR458810 GYN458751:GYN458810 HIJ458751:HIJ458810 HSF458751:HSF458810 ICB458751:ICB458810 ILX458751:ILX458810 IVT458751:IVT458810 JFP458751:JFP458810 JPL458751:JPL458810 JZH458751:JZH458810 KJD458751:KJD458810 KSZ458751:KSZ458810 LCV458751:LCV458810 LMR458751:LMR458810 LWN458751:LWN458810 MGJ458751:MGJ458810 MQF458751:MQF458810 NAB458751:NAB458810 NJX458751:NJX458810 NTT458751:NTT458810 ODP458751:ODP458810 ONL458751:ONL458810 OXH458751:OXH458810 PHD458751:PHD458810 PQZ458751:PQZ458810 QAV458751:QAV458810 QKR458751:QKR458810 QUN458751:QUN458810 REJ458751:REJ458810 ROF458751:ROF458810 RYB458751:RYB458810 SHX458751:SHX458810 SRT458751:SRT458810 TBP458751:TBP458810 TLL458751:TLL458810 TVH458751:TVH458810 UFD458751:UFD458810 UOZ458751:UOZ458810 UYV458751:UYV458810 VIR458751:VIR458810 VSN458751:VSN458810 WCJ458751:WCJ458810 WMF458751:WMF458810 WWB458751:WWB458810 X524287:X524346 JP524287:JP524346 TL524287:TL524346 ADH524287:ADH524346 AND524287:AND524346 AWZ524287:AWZ524346 BGV524287:BGV524346 BQR524287:BQR524346 CAN524287:CAN524346 CKJ524287:CKJ524346 CUF524287:CUF524346 DEB524287:DEB524346 DNX524287:DNX524346 DXT524287:DXT524346 EHP524287:EHP524346 ERL524287:ERL524346 FBH524287:FBH524346 FLD524287:FLD524346 FUZ524287:FUZ524346 GEV524287:GEV524346 GOR524287:GOR524346 GYN524287:GYN524346 HIJ524287:HIJ524346 HSF524287:HSF524346 ICB524287:ICB524346 ILX524287:ILX524346 IVT524287:IVT524346 JFP524287:JFP524346 JPL524287:JPL524346 JZH524287:JZH524346 KJD524287:KJD524346 KSZ524287:KSZ524346 LCV524287:LCV524346 LMR524287:LMR524346 LWN524287:LWN524346 MGJ524287:MGJ524346 MQF524287:MQF524346 NAB524287:NAB524346 NJX524287:NJX524346 NTT524287:NTT524346 ODP524287:ODP524346 ONL524287:ONL524346 OXH524287:OXH524346 PHD524287:PHD524346 PQZ524287:PQZ524346 QAV524287:QAV524346 QKR524287:QKR524346 QUN524287:QUN524346 REJ524287:REJ524346 ROF524287:ROF524346 RYB524287:RYB524346 SHX524287:SHX524346 SRT524287:SRT524346 TBP524287:TBP524346 TLL524287:TLL524346 TVH524287:TVH524346 UFD524287:UFD524346 UOZ524287:UOZ524346 UYV524287:UYV524346 VIR524287:VIR524346 VSN524287:VSN524346 WCJ524287:WCJ524346 WMF524287:WMF524346 WWB524287:WWB524346 X589823:X589882 JP589823:JP589882 TL589823:TL589882 ADH589823:ADH589882 AND589823:AND589882 AWZ589823:AWZ589882 BGV589823:BGV589882 BQR589823:BQR589882 CAN589823:CAN589882 CKJ589823:CKJ589882 CUF589823:CUF589882 DEB589823:DEB589882 DNX589823:DNX589882 DXT589823:DXT589882 EHP589823:EHP589882 ERL589823:ERL589882 FBH589823:FBH589882 FLD589823:FLD589882 FUZ589823:FUZ589882 GEV589823:GEV589882 GOR589823:GOR589882 GYN589823:GYN589882 HIJ589823:HIJ589882 HSF589823:HSF589882 ICB589823:ICB589882 ILX589823:ILX589882 IVT589823:IVT589882 JFP589823:JFP589882 JPL589823:JPL589882 JZH589823:JZH589882 KJD589823:KJD589882 KSZ589823:KSZ589882 LCV589823:LCV589882 LMR589823:LMR589882 LWN589823:LWN589882 MGJ589823:MGJ589882 MQF589823:MQF589882 NAB589823:NAB589882 NJX589823:NJX589882 NTT589823:NTT589882 ODP589823:ODP589882 ONL589823:ONL589882 OXH589823:OXH589882 PHD589823:PHD589882 PQZ589823:PQZ589882 QAV589823:QAV589882 QKR589823:QKR589882 QUN589823:QUN589882 REJ589823:REJ589882 ROF589823:ROF589882 RYB589823:RYB589882 SHX589823:SHX589882 SRT589823:SRT589882 TBP589823:TBP589882 TLL589823:TLL589882 TVH589823:TVH589882 UFD589823:UFD589882 UOZ589823:UOZ589882 UYV589823:UYV589882 VIR589823:VIR589882 VSN589823:VSN589882 WCJ589823:WCJ589882 WMF589823:WMF589882 WWB589823:WWB589882 X655359:X655418 JP655359:JP655418 TL655359:TL655418 ADH655359:ADH655418 AND655359:AND655418 AWZ655359:AWZ655418 BGV655359:BGV655418 BQR655359:BQR655418 CAN655359:CAN655418 CKJ655359:CKJ655418 CUF655359:CUF655418 DEB655359:DEB655418 DNX655359:DNX655418 DXT655359:DXT655418 EHP655359:EHP655418 ERL655359:ERL655418 FBH655359:FBH655418 FLD655359:FLD655418 FUZ655359:FUZ655418 GEV655359:GEV655418 GOR655359:GOR655418 GYN655359:GYN655418 HIJ655359:HIJ655418 HSF655359:HSF655418 ICB655359:ICB655418 ILX655359:ILX655418 IVT655359:IVT655418 JFP655359:JFP655418 JPL655359:JPL655418 JZH655359:JZH655418 KJD655359:KJD655418 KSZ655359:KSZ655418 LCV655359:LCV655418 LMR655359:LMR655418 LWN655359:LWN655418 MGJ655359:MGJ655418 MQF655359:MQF655418 NAB655359:NAB655418 NJX655359:NJX655418 NTT655359:NTT655418 ODP655359:ODP655418 ONL655359:ONL655418 OXH655359:OXH655418 PHD655359:PHD655418 PQZ655359:PQZ655418 QAV655359:QAV655418 QKR655359:QKR655418 QUN655359:QUN655418 REJ655359:REJ655418 ROF655359:ROF655418 RYB655359:RYB655418 SHX655359:SHX655418 SRT655359:SRT655418 TBP655359:TBP655418 TLL655359:TLL655418 TVH655359:TVH655418 UFD655359:UFD655418 UOZ655359:UOZ655418 UYV655359:UYV655418 VIR655359:VIR655418 VSN655359:VSN655418 WCJ655359:WCJ655418 WMF655359:WMF655418 WWB655359:WWB655418 X720895:X720954 JP720895:JP720954 TL720895:TL720954 ADH720895:ADH720954 AND720895:AND720954 AWZ720895:AWZ720954 BGV720895:BGV720954 BQR720895:BQR720954 CAN720895:CAN720954 CKJ720895:CKJ720954 CUF720895:CUF720954 DEB720895:DEB720954 DNX720895:DNX720954 DXT720895:DXT720954 EHP720895:EHP720954 ERL720895:ERL720954 FBH720895:FBH720954 FLD720895:FLD720954 FUZ720895:FUZ720954 GEV720895:GEV720954 GOR720895:GOR720954 GYN720895:GYN720954 HIJ720895:HIJ720954 HSF720895:HSF720954 ICB720895:ICB720954 ILX720895:ILX720954 IVT720895:IVT720954 JFP720895:JFP720954 JPL720895:JPL720954 JZH720895:JZH720954 KJD720895:KJD720954 KSZ720895:KSZ720954 LCV720895:LCV720954 LMR720895:LMR720954 LWN720895:LWN720954 MGJ720895:MGJ720954 MQF720895:MQF720954 NAB720895:NAB720954 NJX720895:NJX720954 NTT720895:NTT720954 ODP720895:ODP720954 ONL720895:ONL720954 OXH720895:OXH720954 PHD720895:PHD720954 PQZ720895:PQZ720954 QAV720895:QAV720954 QKR720895:QKR720954 QUN720895:QUN720954 REJ720895:REJ720954 ROF720895:ROF720954 RYB720895:RYB720954 SHX720895:SHX720954 SRT720895:SRT720954 TBP720895:TBP720954 TLL720895:TLL720954 TVH720895:TVH720954 UFD720895:UFD720954 UOZ720895:UOZ720954 UYV720895:UYV720954 VIR720895:VIR720954 VSN720895:VSN720954 WCJ720895:WCJ720954 WMF720895:WMF720954 WWB720895:WWB720954 X786431:X786490 JP786431:JP786490 TL786431:TL786490 ADH786431:ADH786490 AND786431:AND786490 AWZ786431:AWZ786490 BGV786431:BGV786490 BQR786431:BQR786490 CAN786431:CAN786490 CKJ786431:CKJ786490 CUF786431:CUF786490 DEB786431:DEB786490 DNX786431:DNX786490 DXT786431:DXT786490 EHP786431:EHP786490 ERL786431:ERL786490 FBH786431:FBH786490 FLD786431:FLD786490 FUZ786431:FUZ786490 GEV786431:GEV786490 GOR786431:GOR786490 GYN786431:GYN786490 HIJ786431:HIJ786490 HSF786431:HSF786490 ICB786431:ICB786490 ILX786431:ILX786490 IVT786431:IVT786490 JFP786431:JFP786490 JPL786431:JPL786490 JZH786431:JZH786490 KJD786431:KJD786490 KSZ786431:KSZ786490 LCV786431:LCV786490 LMR786431:LMR786490 LWN786431:LWN786490 MGJ786431:MGJ786490 MQF786431:MQF786490 NAB786431:NAB786490 NJX786431:NJX786490 NTT786431:NTT786490 ODP786431:ODP786490 ONL786431:ONL786490 OXH786431:OXH786490 PHD786431:PHD786490 PQZ786431:PQZ786490 QAV786431:QAV786490 QKR786431:QKR786490 QUN786431:QUN786490 REJ786431:REJ786490 ROF786431:ROF786490 RYB786431:RYB786490 SHX786431:SHX786490 SRT786431:SRT786490 TBP786431:TBP786490 TLL786431:TLL786490 TVH786431:TVH786490 UFD786431:UFD786490 UOZ786431:UOZ786490 UYV786431:UYV786490 VIR786431:VIR786490 VSN786431:VSN786490 WCJ786431:WCJ786490 WMF786431:WMF786490 WWB786431:WWB786490 X851967:X852026 JP851967:JP852026 TL851967:TL852026 ADH851967:ADH852026 AND851967:AND852026 AWZ851967:AWZ852026 BGV851967:BGV852026 BQR851967:BQR852026 CAN851967:CAN852026 CKJ851967:CKJ852026 CUF851967:CUF852026 DEB851967:DEB852026 DNX851967:DNX852026 DXT851967:DXT852026 EHP851967:EHP852026 ERL851967:ERL852026 FBH851967:FBH852026 FLD851967:FLD852026 FUZ851967:FUZ852026 GEV851967:GEV852026 GOR851967:GOR852026 GYN851967:GYN852026 HIJ851967:HIJ852026 HSF851967:HSF852026 ICB851967:ICB852026 ILX851967:ILX852026 IVT851967:IVT852026 JFP851967:JFP852026 JPL851967:JPL852026 JZH851967:JZH852026 KJD851967:KJD852026 KSZ851967:KSZ852026 LCV851967:LCV852026 LMR851967:LMR852026 LWN851967:LWN852026 MGJ851967:MGJ852026 MQF851967:MQF852026 NAB851967:NAB852026 NJX851967:NJX852026 NTT851967:NTT852026 ODP851967:ODP852026 ONL851967:ONL852026 OXH851967:OXH852026 PHD851967:PHD852026 PQZ851967:PQZ852026 QAV851967:QAV852026 QKR851967:QKR852026 QUN851967:QUN852026 REJ851967:REJ852026 ROF851967:ROF852026 RYB851967:RYB852026 SHX851967:SHX852026 SRT851967:SRT852026 TBP851967:TBP852026 TLL851967:TLL852026 TVH851967:TVH852026 UFD851967:UFD852026 UOZ851967:UOZ852026 UYV851967:UYV852026 VIR851967:VIR852026 VSN851967:VSN852026 WCJ851967:WCJ852026 WMF851967:WMF852026 WWB851967:WWB852026 X917503:X917562 JP917503:JP917562 TL917503:TL917562 ADH917503:ADH917562 AND917503:AND917562 AWZ917503:AWZ917562 BGV917503:BGV917562 BQR917503:BQR917562 CAN917503:CAN917562 CKJ917503:CKJ917562 CUF917503:CUF917562 DEB917503:DEB917562 DNX917503:DNX917562 DXT917503:DXT917562 EHP917503:EHP917562 ERL917503:ERL917562 FBH917503:FBH917562 FLD917503:FLD917562 FUZ917503:FUZ917562 GEV917503:GEV917562 GOR917503:GOR917562 GYN917503:GYN917562 HIJ917503:HIJ917562 HSF917503:HSF917562 ICB917503:ICB917562 ILX917503:ILX917562 IVT917503:IVT917562 JFP917503:JFP917562 JPL917503:JPL917562 JZH917503:JZH917562 KJD917503:KJD917562 KSZ917503:KSZ917562 LCV917503:LCV917562 LMR917503:LMR917562 LWN917503:LWN917562 MGJ917503:MGJ917562 MQF917503:MQF917562 NAB917503:NAB917562 NJX917503:NJX917562 NTT917503:NTT917562 ODP917503:ODP917562 ONL917503:ONL917562 OXH917503:OXH917562 PHD917503:PHD917562 PQZ917503:PQZ917562 QAV917503:QAV917562 QKR917503:QKR917562 QUN917503:QUN917562 REJ917503:REJ917562 ROF917503:ROF917562 RYB917503:RYB917562 SHX917503:SHX917562 SRT917503:SRT917562 TBP917503:TBP917562 TLL917503:TLL917562 TVH917503:TVH917562 UFD917503:UFD917562 UOZ917503:UOZ917562 UYV917503:UYV917562 VIR917503:VIR917562 VSN917503:VSN917562 WCJ917503:WCJ917562 WMF917503:WMF917562 WWB917503:WWB917562 X983039:X983098 JP983039:JP983098 TL983039:TL983098 ADH983039:ADH983098 AND983039:AND983098 AWZ983039:AWZ983098 BGV983039:BGV983098 BQR983039:BQR983098 CAN983039:CAN983098 CKJ983039:CKJ983098 CUF983039:CUF983098 DEB983039:DEB983098 DNX983039:DNX983098 DXT983039:DXT983098 EHP983039:EHP983098 ERL983039:ERL983098 FBH983039:FBH983098 FLD983039:FLD983098 FUZ983039:FUZ983098 GEV983039:GEV983098 GOR983039:GOR983098 GYN983039:GYN983098 HIJ983039:HIJ983098 HSF983039:HSF983098 ICB983039:ICB983098 ILX983039:ILX983098 IVT983039:IVT983098 JFP983039:JFP983098 JPL983039:JPL983098 JZH983039:JZH983098 KJD983039:KJD983098 KSZ983039:KSZ983098 LCV983039:LCV983098 LMR983039:LMR983098 LWN983039:LWN983098 MGJ983039:MGJ983098 MQF983039:MQF983098 NAB983039:NAB983098 NJX983039:NJX983098 NTT983039:NTT983098 ODP983039:ODP983098 ONL983039:ONL983098 OXH983039:OXH983098 PHD983039:PHD983098 PQZ983039:PQZ983098 QAV983039:QAV983098 QKR983039:QKR983098 QUN983039:QUN983098 REJ983039:REJ983098 ROF983039:ROF983098 RYB983039:RYB983098 SHX983039:SHX983098 SRT983039:SRT983098 TBP983039:TBP983098 TLL983039:TLL983098 TVH983039:TVH983098 UFD983039:UFD983098 UOZ983039:UOZ983098 UYV983039:UYV983098 VIR983039:VIR983098 VSN983039:VSN983098 WCJ983039:WCJ983098 WMF983039:WMF983098 WWB983039:WWB983098 X65596:X65617 JP65596:JP65617 TL65596:TL65617 ADH65596:ADH65617 AND65596:AND65617 AWZ65596:AWZ65617 BGV65596:BGV65617 BQR65596:BQR65617 CAN65596:CAN65617 CKJ65596:CKJ65617 CUF65596:CUF65617 DEB65596:DEB65617 DNX65596:DNX65617 DXT65596:DXT65617 EHP65596:EHP65617 ERL65596:ERL65617 FBH65596:FBH65617 FLD65596:FLD65617 FUZ65596:FUZ65617 GEV65596:GEV65617 GOR65596:GOR65617 GYN65596:GYN65617 HIJ65596:HIJ65617 HSF65596:HSF65617 ICB65596:ICB65617 ILX65596:ILX65617 IVT65596:IVT65617 JFP65596:JFP65617 JPL65596:JPL65617 JZH65596:JZH65617 KJD65596:KJD65617 KSZ65596:KSZ65617 LCV65596:LCV65617 LMR65596:LMR65617 LWN65596:LWN65617 MGJ65596:MGJ65617 MQF65596:MQF65617 NAB65596:NAB65617 NJX65596:NJX65617 NTT65596:NTT65617 ODP65596:ODP65617 ONL65596:ONL65617 OXH65596:OXH65617 PHD65596:PHD65617 PQZ65596:PQZ65617 QAV65596:QAV65617 QKR65596:QKR65617 QUN65596:QUN65617 REJ65596:REJ65617 ROF65596:ROF65617 RYB65596:RYB65617 SHX65596:SHX65617 SRT65596:SRT65617 TBP65596:TBP65617 TLL65596:TLL65617 TVH65596:TVH65617 UFD65596:UFD65617 UOZ65596:UOZ65617 UYV65596:UYV65617 VIR65596:VIR65617 VSN65596:VSN65617 WCJ65596:WCJ65617 WMF65596:WMF65617 WWB65596:WWB65617 X131132:X131153 JP131132:JP131153 TL131132:TL131153 ADH131132:ADH131153 AND131132:AND131153 AWZ131132:AWZ131153 BGV131132:BGV131153 BQR131132:BQR131153 CAN131132:CAN131153 CKJ131132:CKJ131153 CUF131132:CUF131153 DEB131132:DEB131153 DNX131132:DNX131153 DXT131132:DXT131153 EHP131132:EHP131153 ERL131132:ERL131153 FBH131132:FBH131153 FLD131132:FLD131153 FUZ131132:FUZ131153 GEV131132:GEV131153 GOR131132:GOR131153 GYN131132:GYN131153 HIJ131132:HIJ131153 HSF131132:HSF131153 ICB131132:ICB131153 ILX131132:ILX131153 IVT131132:IVT131153 JFP131132:JFP131153 JPL131132:JPL131153 JZH131132:JZH131153 KJD131132:KJD131153 KSZ131132:KSZ131153 LCV131132:LCV131153 LMR131132:LMR131153 LWN131132:LWN131153 MGJ131132:MGJ131153 MQF131132:MQF131153 NAB131132:NAB131153 NJX131132:NJX131153 NTT131132:NTT131153 ODP131132:ODP131153 ONL131132:ONL131153 OXH131132:OXH131153 PHD131132:PHD131153 PQZ131132:PQZ131153 QAV131132:QAV131153 QKR131132:QKR131153 QUN131132:QUN131153 REJ131132:REJ131153 ROF131132:ROF131153 RYB131132:RYB131153 SHX131132:SHX131153 SRT131132:SRT131153 TBP131132:TBP131153 TLL131132:TLL131153 TVH131132:TVH131153 UFD131132:UFD131153 UOZ131132:UOZ131153 UYV131132:UYV131153 VIR131132:VIR131153 VSN131132:VSN131153 WCJ131132:WCJ131153 WMF131132:WMF131153 WWB131132:WWB131153 X196668:X196689 JP196668:JP196689 TL196668:TL196689 ADH196668:ADH196689 AND196668:AND196689 AWZ196668:AWZ196689 BGV196668:BGV196689 BQR196668:BQR196689 CAN196668:CAN196689 CKJ196668:CKJ196689 CUF196668:CUF196689 DEB196668:DEB196689 DNX196668:DNX196689 DXT196668:DXT196689 EHP196668:EHP196689 ERL196668:ERL196689 FBH196668:FBH196689 FLD196668:FLD196689 FUZ196668:FUZ196689 GEV196668:GEV196689 GOR196668:GOR196689 GYN196668:GYN196689 HIJ196668:HIJ196689 HSF196668:HSF196689 ICB196668:ICB196689 ILX196668:ILX196689 IVT196668:IVT196689 JFP196668:JFP196689 JPL196668:JPL196689 JZH196668:JZH196689 KJD196668:KJD196689 KSZ196668:KSZ196689 LCV196668:LCV196689 LMR196668:LMR196689 LWN196668:LWN196689 MGJ196668:MGJ196689 MQF196668:MQF196689 NAB196668:NAB196689 NJX196668:NJX196689 NTT196668:NTT196689 ODP196668:ODP196689 ONL196668:ONL196689 OXH196668:OXH196689 PHD196668:PHD196689 PQZ196668:PQZ196689 QAV196668:QAV196689 QKR196668:QKR196689 QUN196668:QUN196689 REJ196668:REJ196689 ROF196668:ROF196689 RYB196668:RYB196689 SHX196668:SHX196689 SRT196668:SRT196689 TBP196668:TBP196689 TLL196668:TLL196689 TVH196668:TVH196689 UFD196668:UFD196689 UOZ196668:UOZ196689 UYV196668:UYV196689 VIR196668:VIR196689 VSN196668:VSN196689 WCJ196668:WCJ196689 WMF196668:WMF196689 WWB196668:WWB196689 X262204:X262225 JP262204:JP262225 TL262204:TL262225 ADH262204:ADH262225 AND262204:AND262225 AWZ262204:AWZ262225 BGV262204:BGV262225 BQR262204:BQR262225 CAN262204:CAN262225 CKJ262204:CKJ262225 CUF262204:CUF262225 DEB262204:DEB262225 DNX262204:DNX262225 DXT262204:DXT262225 EHP262204:EHP262225 ERL262204:ERL262225 FBH262204:FBH262225 FLD262204:FLD262225 FUZ262204:FUZ262225 GEV262204:GEV262225 GOR262204:GOR262225 GYN262204:GYN262225 HIJ262204:HIJ262225 HSF262204:HSF262225 ICB262204:ICB262225 ILX262204:ILX262225 IVT262204:IVT262225 JFP262204:JFP262225 JPL262204:JPL262225 JZH262204:JZH262225 KJD262204:KJD262225 KSZ262204:KSZ262225 LCV262204:LCV262225 LMR262204:LMR262225 LWN262204:LWN262225 MGJ262204:MGJ262225 MQF262204:MQF262225 NAB262204:NAB262225 NJX262204:NJX262225 NTT262204:NTT262225 ODP262204:ODP262225 ONL262204:ONL262225 OXH262204:OXH262225 PHD262204:PHD262225 PQZ262204:PQZ262225 QAV262204:QAV262225 QKR262204:QKR262225 QUN262204:QUN262225 REJ262204:REJ262225 ROF262204:ROF262225 RYB262204:RYB262225 SHX262204:SHX262225 SRT262204:SRT262225 TBP262204:TBP262225 TLL262204:TLL262225 TVH262204:TVH262225 UFD262204:UFD262225 UOZ262204:UOZ262225 UYV262204:UYV262225 VIR262204:VIR262225 VSN262204:VSN262225 WCJ262204:WCJ262225 WMF262204:WMF262225 WWB262204:WWB262225 X327740:X327761 JP327740:JP327761 TL327740:TL327761 ADH327740:ADH327761 AND327740:AND327761 AWZ327740:AWZ327761 BGV327740:BGV327761 BQR327740:BQR327761 CAN327740:CAN327761 CKJ327740:CKJ327761 CUF327740:CUF327761 DEB327740:DEB327761 DNX327740:DNX327761 DXT327740:DXT327761 EHP327740:EHP327761 ERL327740:ERL327761 FBH327740:FBH327761 FLD327740:FLD327761 FUZ327740:FUZ327761 GEV327740:GEV327761 GOR327740:GOR327761 GYN327740:GYN327761 HIJ327740:HIJ327761 HSF327740:HSF327761 ICB327740:ICB327761 ILX327740:ILX327761 IVT327740:IVT327761 JFP327740:JFP327761 JPL327740:JPL327761 JZH327740:JZH327761 KJD327740:KJD327761 KSZ327740:KSZ327761 LCV327740:LCV327761 LMR327740:LMR327761 LWN327740:LWN327761 MGJ327740:MGJ327761 MQF327740:MQF327761 NAB327740:NAB327761 NJX327740:NJX327761 NTT327740:NTT327761 ODP327740:ODP327761 ONL327740:ONL327761 OXH327740:OXH327761 PHD327740:PHD327761 PQZ327740:PQZ327761 QAV327740:QAV327761 QKR327740:QKR327761 QUN327740:QUN327761 REJ327740:REJ327761 ROF327740:ROF327761 RYB327740:RYB327761 SHX327740:SHX327761 SRT327740:SRT327761 TBP327740:TBP327761 TLL327740:TLL327761 TVH327740:TVH327761 UFD327740:UFD327761 UOZ327740:UOZ327761 UYV327740:UYV327761 VIR327740:VIR327761 VSN327740:VSN327761 WCJ327740:WCJ327761 WMF327740:WMF327761 WWB327740:WWB327761 X393276:X393297 JP393276:JP393297 TL393276:TL393297 ADH393276:ADH393297 AND393276:AND393297 AWZ393276:AWZ393297 BGV393276:BGV393297 BQR393276:BQR393297 CAN393276:CAN393297 CKJ393276:CKJ393297 CUF393276:CUF393297 DEB393276:DEB393297 DNX393276:DNX393297 DXT393276:DXT393297 EHP393276:EHP393297 ERL393276:ERL393297 FBH393276:FBH393297 FLD393276:FLD393297 FUZ393276:FUZ393297 GEV393276:GEV393297 GOR393276:GOR393297 GYN393276:GYN393297 HIJ393276:HIJ393297 HSF393276:HSF393297 ICB393276:ICB393297 ILX393276:ILX393297 IVT393276:IVT393297 JFP393276:JFP393297 JPL393276:JPL393297 JZH393276:JZH393297 KJD393276:KJD393297 KSZ393276:KSZ393297 LCV393276:LCV393297 LMR393276:LMR393297 LWN393276:LWN393297 MGJ393276:MGJ393297 MQF393276:MQF393297 NAB393276:NAB393297 NJX393276:NJX393297 NTT393276:NTT393297 ODP393276:ODP393297 ONL393276:ONL393297 OXH393276:OXH393297 PHD393276:PHD393297 PQZ393276:PQZ393297 QAV393276:QAV393297 QKR393276:QKR393297 QUN393276:QUN393297 REJ393276:REJ393297 ROF393276:ROF393297 RYB393276:RYB393297 SHX393276:SHX393297 SRT393276:SRT393297 TBP393276:TBP393297 TLL393276:TLL393297 TVH393276:TVH393297 UFD393276:UFD393297 UOZ393276:UOZ393297 UYV393276:UYV393297 VIR393276:VIR393297 VSN393276:VSN393297 WCJ393276:WCJ393297 WMF393276:WMF393297 WWB393276:WWB393297 X458812:X458833 JP458812:JP458833 TL458812:TL458833 ADH458812:ADH458833 AND458812:AND458833 AWZ458812:AWZ458833 BGV458812:BGV458833 BQR458812:BQR458833 CAN458812:CAN458833 CKJ458812:CKJ458833 CUF458812:CUF458833 DEB458812:DEB458833 DNX458812:DNX458833 DXT458812:DXT458833 EHP458812:EHP458833 ERL458812:ERL458833 FBH458812:FBH458833 FLD458812:FLD458833 FUZ458812:FUZ458833 GEV458812:GEV458833 GOR458812:GOR458833 GYN458812:GYN458833 HIJ458812:HIJ458833 HSF458812:HSF458833 ICB458812:ICB458833 ILX458812:ILX458833 IVT458812:IVT458833 JFP458812:JFP458833 JPL458812:JPL458833 JZH458812:JZH458833 KJD458812:KJD458833 KSZ458812:KSZ458833 LCV458812:LCV458833 LMR458812:LMR458833 LWN458812:LWN458833 MGJ458812:MGJ458833 MQF458812:MQF458833 NAB458812:NAB458833 NJX458812:NJX458833 NTT458812:NTT458833 ODP458812:ODP458833 ONL458812:ONL458833 OXH458812:OXH458833 PHD458812:PHD458833 PQZ458812:PQZ458833 QAV458812:QAV458833 QKR458812:QKR458833 QUN458812:QUN458833 REJ458812:REJ458833 ROF458812:ROF458833 RYB458812:RYB458833 SHX458812:SHX458833 SRT458812:SRT458833 TBP458812:TBP458833 TLL458812:TLL458833 TVH458812:TVH458833 UFD458812:UFD458833 UOZ458812:UOZ458833 UYV458812:UYV458833 VIR458812:VIR458833 VSN458812:VSN458833 WCJ458812:WCJ458833 WMF458812:WMF458833 WWB458812:WWB458833 X524348:X524369 JP524348:JP524369 TL524348:TL524369 ADH524348:ADH524369 AND524348:AND524369 AWZ524348:AWZ524369 BGV524348:BGV524369 BQR524348:BQR524369 CAN524348:CAN524369 CKJ524348:CKJ524369 CUF524348:CUF524369 DEB524348:DEB524369 DNX524348:DNX524369 DXT524348:DXT524369 EHP524348:EHP524369 ERL524348:ERL524369 FBH524348:FBH524369 FLD524348:FLD524369 FUZ524348:FUZ524369 GEV524348:GEV524369 GOR524348:GOR524369 GYN524348:GYN524369 HIJ524348:HIJ524369 HSF524348:HSF524369 ICB524348:ICB524369 ILX524348:ILX524369 IVT524348:IVT524369 JFP524348:JFP524369 JPL524348:JPL524369 JZH524348:JZH524369 KJD524348:KJD524369 KSZ524348:KSZ524369 LCV524348:LCV524369 LMR524348:LMR524369 LWN524348:LWN524369 MGJ524348:MGJ524369 MQF524348:MQF524369 NAB524348:NAB524369 NJX524348:NJX524369 NTT524348:NTT524369 ODP524348:ODP524369 ONL524348:ONL524369 OXH524348:OXH524369 PHD524348:PHD524369 PQZ524348:PQZ524369 QAV524348:QAV524369 QKR524348:QKR524369 QUN524348:QUN524369 REJ524348:REJ524369 ROF524348:ROF524369 RYB524348:RYB524369 SHX524348:SHX524369 SRT524348:SRT524369 TBP524348:TBP524369 TLL524348:TLL524369 TVH524348:TVH524369 UFD524348:UFD524369 UOZ524348:UOZ524369 UYV524348:UYV524369 VIR524348:VIR524369 VSN524348:VSN524369 WCJ524348:WCJ524369 WMF524348:WMF524369 WWB524348:WWB524369 X589884:X589905 JP589884:JP589905 TL589884:TL589905 ADH589884:ADH589905 AND589884:AND589905 AWZ589884:AWZ589905 BGV589884:BGV589905 BQR589884:BQR589905 CAN589884:CAN589905 CKJ589884:CKJ589905 CUF589884:CUF589905 DEB589884:DEB589905 DNX589884:DNX589905 DXT589884:DXT589905 EHP589884:EHP589905 ERL589884:ERL589905 FBH589884:FBH589905 FLD589884:FLD589905 FUZ589884:FUZ589905 GEV589884:GEV589905 GOR589884:GOR589905 GYN589884:GYN589905 HIJ589884:HIJ589905 HSF589884:HSF589905 ICB589884:ICB589905 ILX589884:ILX589905 IVT589884:IVT589905 JFP589884:JFP589905 JPL589884:JPL589905 JZH589884:JZH589905 KJD589884:KJD589905 KSZ589884:KSZ589905 LCV589884:LCV589905 LMR589884:LMR589905 LWN589884:LWN589905 MGJ589884:MGJ589905 MQF589884:MQF589905 NAB589884:NAB589905 NJX589884:NJX589905 NTT589884:NTT589905 ODP589884:ODP589905 ONL589884:ONL589905 OXH589884:OXH589905 PHD589884:PHD589905 PQZ589884:PQZ589905 QAV589884:QAV589905 QKR589884:QKR589905 QUN589884:QUN589905 REJ589884:REJ589905 ROF589884:ROF589905 RYB589884:RYB589905 SHX589884:SHX589905 SRT589884:SRT589905 TBP589884:TBP589905 TLL589884:TLL589905 TVH589884:TVH589905 UFD589884:UFD589905 UOZ589884:UOZ589905 UYV589884:UYV589905 VIR589884:VIR589905 VSN589884:VSN589905 WCJ589884:WCJ589905 WMF589884:WMF589905 WWB589884:WWB589905 X655420:X655441 JP655420:JP655441 TL655420:TL655441 ADH655420:ADH655441 AND655420:AND655441 AWZ655420:AWZ655441 BGV655420:BGV655441 BQR655420:BQR655441 CAN655420:CAN655441 CKJ655420:CKJ655441 CUF655420:CUF655441 DEB655420:DEB655441 DNX655420:DNX655441 DXT655420:DXT655441 EHP655420:EHP655441 ERL655420:ERL655441 FBH655420:FBH655441 FLD655420:FLD655441 FUZ655420:FUZ655441 GEV655420:GEV655441 GOR655420:GOR655441 GYN655420:GYN655441 HIJ655420:HIJ655441 HSF655420:HSF655441 ICB655420:ICB655441 ILX655420:ILX655441 IVT655420:IVT655441 JFP655420:JFP655441 JPL655420:JPL655441 JZH655420:JZH655441 KJD655420:KJD655441 KSZ655420:KSZ655441 LCV655420:LCV655441 LMR655420:LMR655441 LWN655420:LWN655441 MGJ655420:MGJ655441 MQF655420:MQF655441 NAB655420:NAB655441 NJX655420:NJX655441 NTT655420:NTT655441 ODP655420:ODP655441 ONL655420:ONL655441 OXH655420:OXH655441 PHD655420:PHD655441 PQZ655420:PQZ655441 QAV655420:QAV655441 QKR655420:QKR655441 QUN655420:QUN655441 REJ655420:REJ655441 ROF655420:ROF655441 RYB655420:RYB655441 SHX655420:SHX655441 SRT655420:SRT655441 TBP655420:TBP655441 TLL655420:TLL655441 TVH655420:TVH655441 UFD655420:UFD655441 UOZ655420:UOZ655441 UYV655420:UYV655441 VIR655420:VIR655441 VSN655420:VSN655441 WCJ655420:WCJ655441 WMF655420:WMF655441 WWB655420:WWB655441 X720956:X720977 JP720956:JP720977 TL720956:TL720977 ADH720956:ADH720977 AND720956:AND720977 AWZ720956:AWZ720977 BGV720956:BGV720977 BQR720956:BQR720977 CAN720956:CAN720977 CKJ720956:CKJ720977 CUF720956:CUF720977 DEB720956:DEB720977 DNX720956:DNX720977 DXT720956:DXT720977 EHP720956:EHP720977 ERL720956:ERL720977 FBH720956:FBH720977 FLD720956:FLD720977 FUZ720956:FUZ720977 GEV720956:GEV720977 GOR720956:GOR720977 GYN720956:GYN720977 HIJ720956:HIJ720977 HSF720956:HSF720977 ICB720956:ICB720977 ILX720956:ILX720977 IVT720956:IVT720977 JFP720956:JFP720977 JPL720956:JPL720977 JZH720956:JZH720977 KJD720956:KJD720977 KSZ720956:KSZ720977 LCV720956:LCV720977 LMR720956:LMR720977 LWN720956:LWN720977 MGJ720956:MGJ720977 MQF720956:MQF720977 NAB720956:NAB720977 NJX720956:NJX720977 NTT720956:NTT720977 ODP720956:ODP720977 ONL720956:ONL720977 OXH720956:OXH720977 PHD720956:PHD720977 PQZ720956:PQZ720977 QAV720956:QAV720977 QKR720956:QKR720977 QUN720956:QUN720977 REJ720956:REJ720977 ROF720956:ROF720977 RYB720956:RYB720977 SHX720956:SHX720977 SRT720956:SRT720977 TBP720956:TBP720977 TLL720956:TLL720977 TVH720956:TVH720977 UFD720956:UFD720977 UOZ720956:UOZ720977 UYV720956:UYV720977 VIR720956:VIR720977 VSN720956:VSN720977 WCJ720956:WCJ720977 WMF720956:WMF720977 WWB720956:WWB720977 X786492:X786513 JP786492:JP786513 TL786492:TL786513 ADH786492:ADH786513 AND786492:AND786513 AWZ786492:AWZ786513 BGV786492:BGV786513 BQR786492:BQR786513 CAN786492:CAN786513 CKJ786492:CKJ786513 CUF786492:CUF786513 DEB786492:DEB786513 DNX786492:DNX786513 DXT786492:DXT786513 EHP786492:EHP786513 ERL786492:ERL786513 FBH786492:FBH786513 FLD786492:FLD786513 FUZ786492:FUZ786513 GEV786492:GEV786513 GOR786492:GOR786513 GYN786492:GYN786513 HIJ786492:HIJ786513 HSF786492:HSF786513 ICB786492:ICB786513 ILX786492:ILX786513 IVT786492:IVT786513 JFP786492:JFP786513 JPL786492:JPL786513 JZH786492:JZH786513 KJD786492:KJD786513 KSZ786492:KSZ786513 LCV786492:LCV786513 LMR786492:LMR786513 LWN786492:LWN786513 MGJ786492:MGJ786513 MQF786492:MQF786513 NAB786492:NAB786513 NJX786492:NJX786513 NTT786492:NTT786513 ODP786492:ODP786513 ONL786492:ONL786513 OXH786492:OXH786513 PHD786492:PHD786513 PQZ786492:PQZ786513 QAV786492:QAV786513 QKR786492:QKR786513 QUN786492:QUN786513 REJ786492:REJ786513 ROF786492:ROF786513 RYB786492:RYB786513 SHX786492:SHX786513 SRT786492:SRT786513 TBP786492:TBP786513 TLL786492:TLL786513 TVH786492:TVH786513 UFD786492:UFD786513 UOZ786492:UOZ786513 UYV786492:UYV786513 VIR786492:VIR786513 VSN786492:VSN786513 WCJ786492:WCJ786513 WMF786492:WMF786513 WWB786492:WWB786513 X852028:X852049 JP852028:JP852049 TL852028:TL852049 ADH852028:ADH852049 AND852028:AND852049 AWZ852028:AWZ852049 BGV852028:BGV852049 BQR852028:BQR852049 CAN852028:CAN852049 CKJ852028:CKJ852049 CUF852028:CUF852049 DEB852028:DEB852049 DNX852028:DNX852049 DXT852028:DXT852049 EHP852028:EHP852049 ERL852028:ERL852049 FBH852028:FBH852049 FLD852028:FLD852049 FUZ852028:FUZ852049 GEV852028:GEV852049 GOR852028:GOR852049 GYN852028:GYN852049 HIJ852028:HIJ852049 HSF852028:HSF852049 ICB852028:ICB852049 ILX852028:ILX852049 IVT852028:IVT852049 JFP852028:JFP852049 JPL852028:JPL852049 JZH852028:JZH852049 KJD852028:KJD852049 KSZ852028:KSZ852049 LCV852028:LCV852049 LMR852028:LMR852049 LWN852028:LWN852049 MGJ852028:MGJ852049 MQF852028:MQF852049 NAB852028:NAB852049 NJX852028:NJX852049 NTT852028:NTT852049 ODP852028:ODP852049 ONL852028:ONL852049 OXH852028:OXH852049 PHD852028:PHD852049 PQZ852028:PQZ852049 QAV852028:QAV852049 QKR852028:QKR852049 QUN852028:QUN852049 REJ852028:REJ852049 ROF852028:ROF852049 RYB852028:RYB852049 SHX852028:SHX852049 SRT852028:SRT852049 TBP852028:TBP852049 TLL852028:TLL852049 TVH852028:TVH852049 UFD852028:UFD852049 UOZ852028:UOZ852049 UYV852028:UYV852049 VIR852028:VIR852049 VSN852028:VSN852049 WCJ852028:WCJ852049 WMF852028:WMF852049 WWB852028:WWB852049 X917564:X917585 JP917564:JP917585 TL917564:TL917585 ADH917564:ADH917585 AND917564:AND917585 AWZ917564:AWZ917585 BGV917564:BGV917585 BQR917564:BQR917585 CAN917564:CAN917585 CKJ917564:CKJ917585 CUF917564:CUF917585 DEB917564:DEB917585 DNX917564:DNX917585 DXT917564:DXT917585 EHP917564:EHP917585 ERL917564:ERL917585 FBH917564:FBH917585 FLD917564:FLD917585 FUZ917564:FUZ917585 GEV917564:GEV917585 GOR917564:GOR917585 GYN917564:GYN917585 HIJ917564:HIJ917585 HSF917564:HSF917585 ICB917564:ICB917585 ILX917564:ILX917585 IVT917564:IVT917585 JFP917564:JFP917585 JPL917564:JPL917585 JZH917564:JZH917585 KJD917564:KJD917585 KSZ917564:KSZ917585 LCV917564:LCV917585 LMR917564:LMR917585 LWN917564:LWN917585 MGJ917564:MGJ917585 MQF917564:MQF917585 NAB917564:NAB917585 NJX917564:NJX917585 NTT917564:NTT917585 ODP917564:ODP917585 ONL917564:ONL917585 OXH917564:OXH917585 PHD917564:PHD917585 PQZ917564:PQZ917585 QAV917564:QAV917585 QKR917564:QKR917585 QUN917564:QUN917585 REJ917564:REJ917585 ROF917564:ROF917585 RYB917564:RYB917585 SHX917564:SHX917585 SRT917564:SRT917585 TBP917564:TBP917585 TLL917564:TLL917585 TVH917564:TVH917585 UFD917564:UFD917585 UOZ917564:UOZ917585 UYV917564:UYV917585 VIR917564:VIR917585 VSN917564:VSN917585 WCJ917564:WCJ917585 WMF917564:WMF917585 WWB917564:WWB917585 X983100:X983121 JP983100:JP983121 TL983100:TL983121 ADH983100:ADH983121 AND983100:AND983121 AWZ983100:AWZ983121 BGV983100:BGV983121 BQR983100:BQR983121 CAN983100:CAN983121 CKJ983100:CKJ983121 CUF983100:CUF983121 DEB983100:DEB983121 DNX983100:DNX983121 DXT983100:DXT983121 EHP983100:EHP983121 ERL983100:ERL983121 FBH983100:FBH983121 FLD983100:FLD983121 FUZ983100:FUZ983121 GEV983100:GEV983121 GOR983100:GOR983121 GYN983100:GYN983121 HIJ983100:HIJ983121 HSF983100:HSF983121 ICB983100:ICB983121 ILX983100:ILX983121 IVT983100:IVT983121 JFP983100:JFP983121 JPL983100:JPL983121 JZH983100:JZH983121 KJD983100:KJD983121 KSZ983100:KSZ983121 LCV983100:LCV983121 LMR983100:LMR983121 LWN983100:LWN983121 MGJ983100:MGJ983121 MQF983100:MQF983121 NAB983100:NAB983121 NJX983100:NJX983121 NTT983100:NTT983121 ODP983100:ODP983121 ONL983100:ONL983121 OXH983100:OXH983121 PHD983100:PHD983121 PQZ983100:PQZ983121 QAV983100:QAV983121 QKR983100:QKR983121 QUN983100:QUN983121 REJ983100:REJ983121 ROF983100:ROF983121 RYB983100:RYB983121 SHX983100:SHX983121 SRT983100:SRT983121 TBP983100:TBP983121 TLL983100:TLL983121 TVH983100:TVH983121 UFD983100:UFD983121 UOZ983100:UOZ983121 UYV983100:UYV983121 VIR983100:VIR983121 VSN983100:VSN983121 WCJ983100:WCJ983121 WMF983100:WMF983121 WWB983100:WWB983121 V65596:V65617 JN65596:JN65617 TJ65596:TJ65617 ADF65596:ADF65617 ANB65596:ANB65617 AWX65596:AWX65617 BGT65596:BGT65617 BQP65596:BQP65617 CAL65596:CAL65617 CKH65596:CKH65617 CUD65596:CUD65617 DDZ65596:DDZ65617 DNV65596:DNV65617 DXR65596:DXR65617 EHN65596:EHN65617 ERJ65596:ERJ65617 FBF65596:FBF65617 FLB65596:FLB65617 FUX65596:FUX65617 GET65596:GET65617 GOP65596:GOP65617 GYL65596:GYL65617 HIH65596:HIH65617 HSD65596:HSD65617 IBZ65596:IBZ65617 ILV65596:ILV65617 IVR65596:IVR65617 JFN65596:JFN65617 JPJ65596:JPJ65617 JZF65596:JZF65617 KJB65596:KJB65617 KSX65596:KSX65617 LCT65596:LCT65617 LMP65596:LMP65617 LWL65596:LWL65617 MGH65596:MGH65617 MQD65596:MQD65617 MZZ65596:MZZ65617 NJV65596:NJV65617 NTR65596:NTR65617 ODN65596:ODN65617 ONJ65596:ONJ65617 OXF65596:OXF65617 PHB65596:PHB65617 PQX65596:PQX65617 QAT65596:QAT65617 QKP65596:QKP65617 QUL65596:QUL65617 REH65596:REH65617 ROD65596:ROD65617 RXZ65596:RXZ65617 SHV65596:SHV65617 SRR65596:SRR65617 TBN65596:TBN65617 TLJ65596:TLJ65617 TVF65596:TVF65617 UFB65596:UFB65617 UOX65596:UOX65617 UYT65596:UYT65617 VIP65596:VIP65617 VSL65596:VSL65617 WCH65596:WCH65617 WMD65596:WMD65617 WVZ65596:WVZ65617 V131132:V131153 JN131132:JN131153 TJ131132:TJ131153 ADF131132:ADF131153 ANB131132:ANB131153 AWX131132:AWX131153 BGT131132:BGT131153 BQP131132:BQP131153 CAL131132:CAL131153 CKH131132:CKH131153 CUD131132:CUD131153 DDZ131132:DDZ131153 DNV131132:DNV131153 DXR131132:DXR131153 EHN131132:EHN131153 ERJ131132:ERJ131153 FBF131132:FBF131153 FLB131132:FLB131153 FUX131132:FUX131153 GET131132:GET131153 GOP131132:GOP131153 GYL131132:GYL131153 HIH131132:HIH131153 HSD131132:HSD131153 IBZ131132:IBZ131153 ILV131132:ILV131153 IVR131132:IVR131153 JFN131132:JFN131153 JPJ131132:JPJ131153 JZF131132:JZF131153 KJB131132:KJB131153 KSX131132:KSX131153 LCT131132:LCT131153 LMP131132:LMP131153 LWL131132:LWL131153 MGH131132:MGH131153 MQD131132:MQD131153 MZZ131132:MZZ131153 NJV131132:NJV131153 NTR131132:NTR131153 ODN131132:ODN131153 ONJ131132:ONJ131153 OXF131132:OXF131153 PHB131132:PHB131153 PQX131132:PQX131153 QAT131132:QAT131153 QKP131132:QKP131153 QUL131132:QUL131153 REH131132:REH131153 ROD131132:ROD131153 RXZ131132:RXZ131153 SHV131132:SHV131153 SRR131132:SRR131153 TBN131132:TBN131153 TLJ131132:TLJ131153 TVF131132:TVF131153 UFB131132:UFB131153 UOX131132:UOX131153 UYT131132:UYT131153 VIP131132:VIP131153 VSL131132:VSL131153 WCH131132:WCH131153 WMD131132:WMD131153 WVZ131132:WVZ131153 V196668:V196689 JN196668:JN196689 TJ196668:TJ196689 ADF196668:ADF196689 ANB196668:ANB196689 AWX196668:AWX196689 BGT196668:BGT196689 BQP196668:BQP196689 CAL196668:CAL196689 CKH196668:CKH196689 CUD196668:CUD196689 DDZ196668:DDZ196689 DNV196668:DNV196689 DXR196668:DXR196689 EHN196668:EHN196689 ERJ196668:ERJ196689 FBF196668:FBF196689 FLB196668:FLB196689 FUX196668:FUX196689 GET196668:GET196689 GOP196668:GOP196689 GYL196668:GYL196689 HIH196668:HIH196689 HSD196668:HSD196689 IBZ196668:IBZ196689 ILV196668:ILV196689 IVR196668:IVR196689 JFN196668:JFN196689 JPJ196668:JPJ196689 JZF196668:JZF196689 KJB196668:KJB196689 KSX196668:KSX196689 LCT196668:LCT196689 LMP196668:LMP196689 LWL196668:LWL196689 MGH196668:MGH196689 MQD196668:MQD196689 MZZ196668:MZZ196689 NJV196668:NJV196689 NTR196668:NTR196689 ODN196668:ODN196689 ONJ196668:ONJ196689 OXF196668:OXF196689 PHB196668:PHB196689 PQX196668:PQX196689 QAT196668:QAT196689 QKP196668:QKP196689 QUL196668:QUL196689 REH196668:REH196689 ROD196668:ROD196689 RXZ196668:RXZ196689 SHV196668:SHV196689 SRR196668:SRR196689 TBN196668:TBN196689 TLJ196668:TLJ196689 TVF196668:TVF196689 UFB196668:UFB196689 UOX196668:UOX196689 UYT196668:UYT196689 VIP196668:VIP196689 VSL196668:VSL196689 WCH196668:WCH196689 WMD196668:WMD196689 WVZ196668:WVZ196689 V262204:V262225 JN262204:JN262225 TJ262204:TJ262225 ADF262204:ADF262225 ANB262204:ANB262225 AWX262204:AWX262225 BGT262204:BGT262225 BQP262204:BQP262225 CAL262204:CAL262225 CKH262204:CKH262225 CUD262204:CUD262225 DDZ262204:DDZ262225 DNV262204:DNV262225 DXR262204:DXR262225 EHN262204:EHN262225 ERJ262204:ERJ262225 FBF262204:FBF262225 FLB262204:FLB262225 FUX262204:FUX262225 GET262204:GET262225 GOP262204:GOP262225 GYL262204:GYL262225 HIH262204:HIH262225 HSD262204:HSD262225 IBZ262204:IBZ262225 ILV262204:ILV262225 IVR262204:IVR262225 JFN262204:JFN262225 JPJ262204:JPJ262225 JZF262204:JZF262225 KJB262204:KJB262225 KSX262204:KSX262225 LCT262204:LCT262225 LMP262204:LMP262225 LWL262204:LWL262225 MGH262204:MGH262225 MQD262204:MQD262225 MZZ262204:MZZ262225 NJV262204:NJV262225 NTR262204:NTR262225 ODN262204:ODN262225 ONJ262204:ONJ262225 OXF262204:OXF262225 PHB262204:PHB262225 PQX262204:PQX262225 QAT262204:QAT262225 QKP262204:QKP262225 QUL262204:QUL262225 REH262204:REH262225 ROD262204:ROD262225 RXZ262204:RXZ262225 SHV262204:SHV262225 SRR262204:SRR262225 TBN262204:TBN262225 TLJ262204:TLJ262225 TVF262204:TVF262225 UFB262204:UFB262225 UOX262204:UOX262225 UYT262204:UYT262225 VIP262204:VIP262225 VSL262204:VSL262225 WCH262204:WCH262225 WMD262204:WMD262225 WVZ262204:WVZ262225 V327740:V327761 JN327740:JN327761 TJ327740:TJ327761 ADF327740:ADF327761 ANB327740:ANB327761 AWX327740:AWX327761 BGT327740:BGT327761 BQP327740:BQP327761 CAL327740:CAL327761 CKH327740:CKH327761 CUD327740:CUD327761 DDZ327740:DDZ327761 DNV327740:DNV327761 DXR327740:DXR327761 EHN327740:EHN327761 ERJ327740:ERJ327761 FBF327740:FBF327761 FLB327740:FLB327761 FUX327740:FUX327761 GET327740:GET327761 GOP327740:GOP327761 GYL327740:GYL327761 HIH327740:HIH327761 HSD327740:HSD327761 IBZ327740:IBZ327761 ILV327740:ILV327761 IVR327740:IVR327761 JFN327740:JFN327761 JPJ327740:JPJ327761 JZF327740:JZF327761 KJB327740:KJB327761 KSX327740:KSX327761 LCT327740:LCT327761 LMP327740:LMP327761 LWL327740:LWL327761 MGH327740:MGH327761 MQD327740:MQD327761 MZZ327740:MZZ327761 NJV327740:NJV327761 NTR327740:NTR327761 ODN327740:ODN327761 ONJ327740:ONJ327761 OXF327740:OXF327761 PHB327740:PHB327761 PQX327740:PQX327761 QAT327740:QAT327761 QKP327740:QKP327761 QUL327740:QUL327761 REH327740:REH327761 ROD327740:ROD327761 RXZ327740:RXZ327761 SHV327740:SHV327761 SRR327740:SRR327761 TBN327740:TBN327761 TLJ327740:TLJ327761 TVF327740:TVF327761 UFB327740:UFB327761 UOX327740:UOX327761 UYT327740:UYT327761 VIP327740:VIP327761 VSL327740:VSL327761 WCH327740:WCH327761 WMD327740:WMD327761 WVZ327740:WVZ327761 V393276:V393297 JN393276:JN393297 TJ393276:TJ393297 ADF393276:ADF393297 ANB393276:ANB393297 AWX393276:AWX393297 BGT393276:BGT393297 BQP393276:BQP393297 CAL393276:CAL393297 CKH393276:CKH393297 CUD393276:CUD393297 DDZ393276:DDZ393297 DNV393276:DNV393297 DXR393276:DXR393297 EHN393276:EHN393297 ERJ393276:ERJ393297 FBF393276:FBF393297 FLB393276:FLB393297 FUX393276:FUX393297 GET393276:GET393297 GOP393276:GOP393297 GYL393276:GYL393297 HIH393276:HIH393297 HSD393276:HSD393297 IBZ393276:IBZ393297 ILV393276:ILV393297 IVR393276:IVR393297 JFN393276:JFN393297 JPJ393276:JPJ393297 JZF393276:JZF393297 KJB393276:KJB393297 KSX393276:KSX393297 LCT393276:LCT393297 LMP393276:LMP393297 LWL393276:LWL393297 MGH393276:MGH393297 MQD393276:MQD393297 MZZ393276:MZZ393297 NJV393276:NJV393297 NTR393276:NTR393297 ODN393276:ODN393297 ONJ393276:ONJ393297 OXF393276:OXF393297 PHB393276:PHB393297 PQX393276:PQX393297 QAT393276:QAT393297 QKP393276:QKP393297 QUL393276:QUL393297 REH393276:REH393297 ROD393276:ROD393297 RXZ393276:RXZ393297 SHV393276:SHV393297 SRR393276:SRR393297 TBN393276:TBN393297 TLJ393276:TLJ393297 TVF393276:TVF393297 UFB393276:UFB393297 UOX393276:UOX393297 UYT393276:UYT393297 VIP393276:VIP393297 VSL393276:VSL393297 WCH393276:WCH393297 WMD393276:WMD393297 WVZ393276:WVZ393297 V458812:V458833 JN458812:JN458833 TJ458812:TJ458833 ADF458812:ADF458833 ANB458812:ANB458833 AWX458812:AWX458833 BGT458812:BGT458833 BQP458812:BQP458833 CAL458812:CAL458833 CKH458812:CKH458833 CUD458812:CUD458833 DDZ458812:DDZ458833 DNV458812:DNV458833 DXR458812:DXR458833 EHN458812:EHN458833 ERJ458812:ERJ458833 FBF458812:FBF458833 FLB458812:FLB458833 FUX458812:FUX458833 GET458812:GET458833 GOP458812:GOP458833 GYL458812:GYL458833 HIH458812:HIH458833 HSD458812:HSD458833 IBZ458812:IBZ458833 ILV458812:ILV458833 IVR458812:IVR458833 JFN458812:JFN458833 JPJ458812:JPJ458833 JZF458812:JZF458833 KJB458812:KJB458833 KSX458812:KSX458833 LCT458812:LCT458833 LMP458812:LMP458833 LWL458812:LWL458833 MGH458812:MGH458833 MQD458812:MQD458833 MZZ458812:MZZ458833 NJV458812:NJV458833 NTR458812:NTR458833 ODN458812:ODN458833 ONJ458812:ONJ458833 OXF458812:OXF458833 PHB458812:PHB458833 PQX458812:PQX458833 QAT458812:QAT458833 QKP458812:QKP458833 QUL458812:QUL458833 REH458812:REH458833 ROD458812:ROD458833 RXZ458812:RXZ458833 SHV458812:SHV458833 SRR458812:SRR458833 TBN458812:TBN458833 TLJ458812:TLJ458833 TVF458812:TVF458833 UFB458812:UFB458833 UOX458812:UOX458833 UYT458812:UYT458833 VIP458812:VIP458833 VSL458812:VSL458833 WCH458812:WCH458833 WMD458812:WMD458833 WVZ458812:WVZ458833 V524348:V524369 JN524348:JN524369 TJ524348:TJ524369 ADF524348:ADF524369 ANB524348:ANB524369 AWX524348:AWX524369 BGT524348:BGT524369 BQP524348:BQP524369 CAL524348:CAL524369 CKH524348:CKH524369 CUD524348:CUD524369 DDZ524348:DDZ524369 DNV524348:DNV524369 DXR524348:DXR524369 EHN524348:EHN524369 ERJ524348:ERJ524369 FBF524348:FBF524369 FLB524348:FLB524369 FUX524348:FUX524369 GET524348:GET524369 GOP524348:GOP524369 GYL524348:GYL524369 HIH524348:HIH524369 HSD524348:HSD524369 IBZ524348:IBZ524369 ILV524348:ILV524369 IVR524348:IVR524369 JFN524348:JFN524369 JPJ524348:JPJ524369 JZF524348:JZF524369 KJB524348:KJB524369 KSX524348:KSX524369 LCT524348:LCT524369 LMP524348:LMP524369 LWL524348:LWL524369 MGH524348:MGH524369 MQD524348:MQD524369 MZZ524348:MZZ524369 NJV524348:NJV524369 NTR524348:NTR524369 ODN524348:ODN524369 ONJ524348:ONJ524369 OXF524348:OXF524369 PHB524348:PHB524369 PQX524348:PQX524369 QAT524348:QAT524369 QKP524348:QKP524369 QUL524348:QUL524369 REH524348:REH524369 ROD524348:ROD524369 RXZ524348:RXZ524369 SHV524348:SHV524369 SRR524348:SRR524369 TBN524348:TBN524369 TLJ524348:TLJ524369 TVF524348:TVF524369 UFB524348:UFB524369 UOX524348:UOX524369 UYT524348:UYT524369 VIP524348:VIP524369 VSL524348:VSL524369 WCH524348:WCH524369 WMD524348:WMD524369 WVZ524348:WVZ524369 V589884:V589905 JN589884:JN589905 TJ589884:TJ589905 ADF589884:ADF589905 ANB589884:ANB589905 AWX589884:AWX589905 BGT589884:BGT589905 BQP589884:BQP589905 CAL589884:CAL589905 CKH589884:CKH589905 CUD589884:CUD589905 DDZ589884:DDZ589905 DNV589884:DNV589905 DXR589884:DXR589905 EHN589884:EHN589905 ERJ589884:ERJ589905 FBF589884:FBF589905 FLB589884:FLB589905 FUX589884:FUX589905 GET589884:GET589905 GOP589884:GOP589905 GYL589884:GYL589905 HIH589884:HIH589905 HSD589884:HSD589905 IBZ589884:IBZ589905 ILV589884:ILV589905 IVR589884:IVR589905 JFN589884:JFN589905 JPJ589884:JPJ589905 JZF589884:JZF589905 KJB589884:KJB589905 KSX589884:KSX589905 LCT589884:LCT589905 LMP589884:LMP589905 LWL589884:LWL589905 MGH589884:MGH589905 MQD589884:MQD589905 MZZ589884:MZZ589905 NJV589884:NJV589905 NTR589884:NTR589905 ODN589884:ODN589905 ONJ589884:ONJ589905 OXF589884:OXF589905 PHB589884:PHB589905 PQX589884:PQX589905 QAT589884:QAT589905 QKP589884:QKP589905 QUL589884:QUL589905 REH589884:REH589905 ROD589884:ROD589905 RXZ589884:RXZ589905 SHV589884:SHV589905 SRR589884:SRR589905 TBN589884:TBN589905 TLJ589884:TLJ589905 TVF589884:TVF589905 UFB589884:UFB589905 UOX589884:UOX589905 UYT589884:UYT589905 VIP589884:VIP589905 VSL589884:VSL589905 WCH589884:WCH589905 WMD589884:WMD589905 WVZ589884:WVZ589905 V655420:V655441 JN655420:JN655441 TJ655420:TJ655441 ADF655420:ADF655441 ANB655420:ANB655441 AWX655420:AWX655441 BGT655420:BGT655441 BQP655420:BQP655441 CAL655420:CAL655441 CKH655420:CKH655441 CUD655420:CUD655441 DDZ655420:DDZ655441 DNV655420:DNV655441 DXR655420:DXR655441 EHN655420:EHN655441 ERJ655420:ERJ655441 FBF655420:FBF655441 FLB655420:FLB655441 FUX655420:FUX655441 GET655420:GET655441 GOP655420:GOP655441 GYL655420:GYL655441 HIH655420:HIH655441 HSD655420:HSD655441 IBZ655420:IBZ655441 ILV655420:ILV655441 IVR655420:IVR655441 JFN655420:JFN655441 JPJ655420:JPJ655441 JZF655420:JZF655441 KJB655420:KJB655441 KSX655420:KSX655441 LCT655420:LCT655441 LMP655420:LMP655441 LWL655420:LWL655441 MGH655420:MGH655441 MQD655420:MQD655441 MZZ655420:MZZ655441 NJV655420:NJV655441 NTR655420:NTR655441 ODN655420:ODN655441 ONJ655420:ONJ655441 OXF655420:OXF655441 PHB655420:PHB655441 PQX655420:PQX655441 QAT655420:QAT655441 QKP655420:QKP655441 QUL655420:QUL655441 REH655420:REH655441 ROD655420:ROD655441 RXZ655420:RXZ655441 SHV655420:SHV655441 SRR655420:SRR655441 TBN655420:TBN655441 TLJ655420:TLJ655441 TVF655420:TVF655441 UFB655420:UFB655441 UOX655420:UOX655441 UYT655420:UYT655441 VIP655420:VIP655441 VSL655420:VSL655441 WCH655420:WCH655441 WMD655420:WMD655441 WVZ655420:WVZ655441 V720956:V720977 JN720956:JN720977 TJ720956:TJ720977 ADF720956:ADF720977 ANB720956:ANB720977 AWX720956:AWX720977 BGT720956:BGT720977 BQP720956:BQP720977 CAL720956:CAL720977 CKH720956:CKH720977 CUD720956:CUD720977 DDZ720956:DDZ720977 DNV720956:DNV720977 DXR720956:DXR720977 EHN720956:EHN720977 ERJ720956:ERJ720977 FBF720956:FBF720977 FLB720956:FLB720977 FUX720956:FUX720977 GET720956:GET720977 GOP720956:GOP720977 GYL720956:GYL720977 HIH720956:HIH720977 HSD720956:HSD720977 IBZ720956:IBZ720977 ILV720956:ILV720977 IVR720956:IVR720977 JFN720956:JFN720977 JPJ720956:JPJ720977 JZF720956:JZF720977 KJB720956:KJB720977 KSX720956:KSX720977 LCT720956:LCT720977 LMP720956:LMP720977 LWL720956:LWL720977 MGH720956:MGH720977 MQD720956:MQD720977 MZZ720956:MZZ720977 NJV720956:NJV720977 NTR720956:NTR720977 ODN720956:ODN720977 ONJ720956:ONJ720977 OXF720956:OXF720977 PHB720956:PHB720977 PQX720956:PQX720977 QAT720956:QAT720977 QKP720956:QKP720977 QUL720956:QUL720977 REH720956:REH720977 ROD720956:ROD720977 RXZ720956:RXZ720977 SHV720956:SHV720977 SRR720956:SRR720977 TBN720956:TBN720977 TLJ720956:TLJ720977 TVF720956:TVF720977 UFB720956:UFB720977 UOX720956:UOX720977 UYT720956:UYT720977 VIP720956:VIP720977 VSL720956:VSL720977 WCH720956:WCH720977 WMD720956:WMD720977 WVZ720956:WVZ720977 V786492:V786513 JN786492:JN786513 TJ786492:TJ786513 ADF786492:ADF786513 ANB786492:ANB786513 AWX786492:AWX786513 BGT786492:BGT786513 BQP786492:BQP786513 CAL786492:CAL786513 CKH786492:CKH786513 CUD786492:CUD786513 DDZ786492:DDZ786513 DNV786492:DNV786513 DXR786492:DXR786513 EHN786492:EHN786513 ERJ786492:ERJ786513 FBF786492:FBF786513 FLB786492:FLB786513 FUX786492:FUX786513 GET786492:GET786513 GOP786492:GOP786513 GYL786492:GYL786513 HIH786492:HIH786513 HSD786492:HSD786513 IBZ786492:IBZ786513 ILV786492:ILV786513 IVR786492:IVR786513 JFN786492:JFN786513 JPJ786492:JPJ786513 JZF786492:JZF786513 KJB786492:KJB786513 KSX786492:KSX786513 LCT786492:LCT786513 LMP786492:LMP786513 LWL786492:LWL786513 MGH786492:MGH786513 MQD786492:MQD786513 MZZ786492:MZZ786513 NJV786492:NJV786513 NTR786492:NTR786513 ODN786492:ODN786513 ONJ786492:ONJ786513 OXF786492:OXF786513 PHB786492:PHB786513 PQX786492:PQX786513 QAT786492:QAT786513 QKP786492:QKP786513 QUL786492:QUL786513 REH786492:REH786513 ROD786492:ROD786513 RXZ786492:RXZ786513 SHV786492:SHV786513 SRR786492:SRR786513 TBN786492:TBN786513 TLJ786492:TLJ786513 TVF786492:TVF786513 UFB786492:UFB786513 UOX786492:UOX786513 UYT786492:UYT786513 VIP786492:VIP786513 VSL786492:VSL786513 WCH786492:WCH786513 WMD786492:WMD786513 WVZ786492:WVZ786513 V852028:V852049 JN852028:JN852049 TJ852028:TJ852049 ADF852028:ADF852049 ANB852028:ANB852049 AWX852028:AWX852049 BGT852028:BGT852049 BQP852028:BQP852049 CAL852028:CAL852049 CKH852028:CKH852049 CUD852028:CUD852049 DDZ852028:DDZ852049 DNV852028:DNV852049 DXR852028:DXR852049 EHN852028:EHN852049 ERJ852028:ERJ852049 FBF852028:FBF852049 FLB852028:FLB852049 FUX852028:FUX852049 GET852028:GET852049 GOP852028:GOP852049 GYL852028:GYL852049 HIH852028:HIH852049 HSD852028:HSD852049 IBZ852028:IBZ852049 ILV852028:ILV852049 IVR852028:IVR852049 JFN852028:JFN852049 JPJ852028:JPJ852049 JZF852028:JZF852049 KJB852028:KJB852049 KSX852028:KSX852049 LCT852028:LCT852049 LMP852028:LMP852049 LWL852028:LWL852049 MGH852028:MGH852049 MQD852028:MQD852049 MZZ852028:MZZ852049 NJV852028:NJV852049 NTR852028:NTR852049 ODN852028:ODN852049 ONJ852028:ONJ852049 OXF852028:OXF852049 PHB852028:PHB852049 PQX852028:PQX852049 QAT852028:QAT852049 QKP852028:QKP852049 QUL852028:QUL852049 REH852028:REH852049 ROD852028:ROD852049 RXZ852028:RXZ852049 SHV852028:SHV852049 SRR852028:SRR852049 TBN852028:TBN852049 TLJ852028:TLJ852049 TVF852028:TVF852049 UFB852028:UFB852049 UOX852028:UOX852049 UYT852028:UYT852049 VIP852028:VIP852049 VSL852028:VSL852049 WCH852028:WCH852049 WMD852028:WMD852049 WVZ852028:WVZ852049 V917564:V917585 JN917564:JN917585 TJ917564:TJ917585 ADF917564:ADF917585 ANB917564:ANB917585 AWX917564:AWX917585 BGT917564:BGT917585 BQP917564:BQP917585 CAL917564:CAL917585 CKH917564:CKH917585 CUD917564:CUD917585 DDZ917564:DDZ917585 DNV917564:DNV917585 DXR917564:DXR917585 EHN917564:EHN917585 ERJ917564:ERJ917585 FBF917564:FBF917585 FLB917564:FLB917585 FUX917564:FUX917585 GET917564:GET917585 GOP917564:GOP917585 GYL917564:GYL917585 HIH917564:HIH917585 HSD917564:HSD917585 IBZ917564:IBZ917585 ILV917564:ILV917585 IVR917564:IVR917585 JFN917564:JFN917585 JPJ917564:JPJ917585 JZF917564:JZF917585 KJB917564:KJB917585 KSX917564:KSX917585 LCT917564:LCT917585 LMP917564:LMP917585 LWL917564:LWL917585 MGH917564:MGH917585 MQD917564:MQD917585 MZZ917564:MZZ917585 NJV917564:NJV917585 NTR917564:NTR917585 ODN917564:ODN917585 ONJ917564:ONJ917585 OXF917564:OXF917585 PHB917564:PHB917585 PQX917564:PQX917585 QAT917564:QAT917585 QKP917564:QKP917585 QUL917564:QUL917585 REH917564:REH917585 ROD917564:ROD917585 RXZ917564:RXZ917585 SHV917564:SHV917585 SRR917564:SRR917585 TBN917564:TBN917585 TLJ917564:TLJ917585 TVF917564:TVF917585 UFB917564:UFB917585 UOX917564:UOX917585 UYT917564:UYT917585 VIP917564:VIP917585 VSL917564:VSL917585 WCH917564:WCH917585 WMD917564:WMD917585 WVZ917564:WVZ917585 V983100:V983121 JN983100:JN983121 TJ983100:TJ983121 ADF983100:ADF983121 ANB983100:ANB983121 AWX983100:AWX983121 BGT983100:BGT983121 BQP983100:BQP983121 CAL983100:CAL983121 CKH983100:CKH983121 CUD983100:CUD983121 DDZ983100:DDZ983121 DNV983100:DNV983121 DXR983100:DXR983121 EHN983100:EHN983121 ERJ983100:ERJ983121 FBF983100:FBF983121 FLB983100:FLB983121 FUX983100:FUX983121 GET983100:GET983121 GOP983100:GOP983121 GYL983100:GYL983121 HIH983100:HIH983121 HSD983100:HSD983121 IBZ983100:IBZ983121 ILV983100:ILV983121 IVR983100:IVR983121 JFN983100:JFN983121 JPJ983100:JPJ983121 JZF983100:JZF983121 KJB983100:KJB983121 KSX983100:KSX983121 LCT983100:LCT983121 LMP983100:LMP983121 LWL983100:LWL983121 MGH983100:MGH983121 MQD983100:MQD983121 MZZ983100:MZZ983121 NJV983100:NJV983121 NTR983100:NTR983121 ODN983100:ODN983121 ONJ983100:ONJ983121 OXF983100:OXF983121 PHB983100:PHB983121 PQX983100:PQX983121 QAT983100:QAT983121 QKP983100:QKP983121 QUL983100:QUL983121 REH983100:REH983121 ROD983100:ROD983121 RXZ983100:RXZ983121 SHV983100:SHV983121 SRR983100:SRR983121 TBN983100:TBN983121 TLJ983100:TLJ983121 TVF983100:TVF983121 UFB983100:UFB983121 UOX983100:UOX983121 UYT983100:UYT983121 VIP983100:VIP983121 VSL983100:VSL983121 WCH983100:WCH983121 WMD983100:WMD983121 WVZ983100:WVZ983121 R65596:R65617 JJ65596:JJ65617 TF65596:TF65617 ADB65596:ADB65617 AMX65596:AMX65617 AWT65596:AWT65617 BGP65596:BGP65617 BQL65596:BQL65617 CAH65596:CAH65617 CKD65596:CKD65617 CTZ65596:CTZ65617 DDV65596:DDV65617 DNR65596:DNR65617 DXN65596:DXN65617 EHJ65596:EHJ65617 ERF65596:ERF65617 FBB65596:FBB65617 FKX65596:FKX65617 FUT65596:FUT65617 GEP65596:GEP65617 GOL65596:GOL65617 GYH65596:GYH65617 HID65596:HID65617 HRZ65596:HRZ65617 IBV65596:IBV65617 ILR65596:ILR65617 IVN65596:IVN65617 JFJ65596:JFJ65617 JPF65596:JPF65617 JZB65596:JZB65617 KIX65596:KIX65617 KST65596:KST65617 LCP65596:LCP65617 LML65596:LML65617 LWH65596:LWH65617 MGD65596:MGD65617 MPZ65596:MPZ65617 MZV65596:MZV65617 NJR65596:NJR65617 NTN65596:NTN65617 ODJ65596:ODJ65617 ONF65596:ONF65617 OXB65596:OXB65617 PGX65596:PGX65617 PQT65596:PQT65617 QAP65596:QAP65617 QKL65596:QKL65617 QUH65596:QUH65617 RED65596:RED65617 RNZ65596:RNZ65617 RXV65596:RXV65617 SHR65596:SHR65617 SRN65596:SRN65617 TBJ65596:TBJ65617 TLF65596:TLF65617 TVB65596:TVB65617 UEX65596:UEX65617 UOT65596:UOT65617 UYP65596:UYP65617 VIL65596:VIL65617 VSH65596:VSH65617 WCD65596:WCD65617 WLZ65596:WLZ65617 WVV65596:WVV65617 R131132:R131153 JJ131132:JJ131153 TF131132:TF131153 ADB131132:ADB131153 AMX131132:AMX131153 AWT131132:AWT131153 BGP131132:BGP131153 BQL131132:BQL131153 CAH131132:CAH131153 CKD131132:CKD131153 CTZ131132:CTZ131153 DDV131132:DDV131153 DNR131132:DNR131153 DXN131132:DXN131153 EHJ131132:EHJ131153 ERF131132:ERF131153 FBB131132:FBB131153 FKX131132:FKX131153 FUT131132:FUT131153 GEP131132:GEP131153 GOL131132:GOL131153 GYH131132:GYH131153 HID131132:HID131153 HRZ131132:HRZ131153 IBV131132:IBV131153 ILR131132:ILR131153 IVN131132:IVN131153 JFJ131132:JFJ131153 JPF131132:JPF131153 JZB131132:JZB131153 KIX131132:KIX131153 KST131132:KST131153 LCP131132:LCP131153 LML131132:LML131153 LWH131132:LWH131153 MGD131132:MGD131153 MPZ131132:MPZ131153 MZV131132:MZV131153 NJR131132:NJR131153 NTN131132:NTN131153 ODJ131132:ODJ131153 ONF131132:ONF131153 OXB131132:OXB131153 PGX131132:PGX131153 PQT131132:PQT131153 QAP131132:QAP131153 QKL131132:QKL131153 QUH131132:QUH131153 RED131132:RED131153 RNZ131132:RNZ131153 RXV131132:RXV131153 SHR131132:SHR131153 SRN131132:SRN131153 TBJ131132:TBJ131153 TLF131132:TLF131153 TVB131132:TVB131153 UEX131132:UEX131153 UOT131132:UOT131153 UYP131132:UYP131153 VIL131132:VIL131153 VSH131132:VSH131153 WCD131132:WCD131153 WLZ131132:WLZ131153 WVV131132:WVV131153 R196668:R196689 JJ196668:JJ196689 TF196668:TF196689 ADB196668:ADB196689 AMX196668:AMX196689 AWT196668:AWT196689 BGP196668:BGP196689 BQL196668:BQL196689 CAH196668:CAH196689 CKD196668:CKD196689 CTZ196668:CTZ196689 DDV196668:DDV196689 DNR196668:DNR196689 DXN196668:DXN196689 EHJ196668:EHJ196689 ERF196668:ERF196689 FBB196668:FBB196689 FKX196668:FKX196689 FUT196668:FUT196689 GEP196668:GEP196689 GOL196668:GOL196689 GYH196668:GYH196689 HID196668:HID196689 HRZ196668:HRZ196689 IBV196668:IBV196689 ILR196668:ILR196689 IVN196668:IVN196689 JFJ196668:JFJ196689 JPF196668:JPF196689 JZB196668:JZB196689 KIX196668:KIX196689 KST196668:KST196689 LCP196668:LCP196689 LML196668:LML196689 LWH196668:LWH196689 MGD196668:MGD196689 MPZ196668:MPZ196689 MZV196668:MZV196689 NJR196668:NJR196689 NTN196668:NTN196689 ODJ196668:ODJ196689 ONF196668:ONF196689 OXB196668:OXB196689 PGX196668:PGX196689 PQT196668:PQT196689 QAP196668:QAP196689 QKL196668:QKL196689 QUH196668:QUH196689 RED196668:RED196689 RNZ196668:RNZ196689 RXV196668:RXV196689 SHR196668:SHR196689 SRN196668:SRN196689 TBJ196668:TBJ196689 TLF196668:TLF196689 TVB196668:TVB196689 UEX196668:UEX196689 UOT196668:UOT196689 UYP196668:UYP196689 VIL196668:VIL196689 VSH196668:VSH196689 WCD196668:WCD196689 WLZ196668:WLZ196689 WVV196668:WVV196689 R262204:R262225 JJ262204:JJ262225 TF262204:TF262225 ADB262204:ADB262225 AMX262204:AMX262225 AWT262204:AWT262225 BGP262204:BGP262225 BQL262204:BQL262225 CAH262204:CAH262225 CKD262204:CKD262225 CTZ262204:CTZ262225 DDV262204:DDV262225 DNR262204:DNR262225 DXN262204:DXN262225 EHJ262204:EHJ262225 ERF262204:ERF262225 FBB262204:FBB262225 FKX262204:FKX262225 FUT262204:FUT262225 GEP262204:GEP262225 GOL262204:GOL262225 GYH262204:GYH262225 HID262204:HID262225 HRZ262204:HRZ262225 IBV262204:IBV262225 ILR262204:ILR262225 IVN262204:IVN262225 JFJ262204:JFJ262225 JPF262204:JPF262225 JZB262204:JZB262225 KIX262204:KIX262225 KST262204:KST262225 LCP262204:LCP262225 LML262204:LML262225 LWH262204:LWH262225 MGD262204:MGD262225 MPZ262204:MPZ262225 MZV262204:MZV262225 NJR262204:NJR262225 NTN262204:NTN262225 ODJ262204:ODJ262225 ONF262204:ONF262225 OXB262204:OXB262225 PGX262204:PGX262225 PQT262204:PQT262225 QAP262204:QAP262225 QKL262204:QKL262225 QUH262204:QUH262225 RED262204:RED262225 RNZ262204:RNZ262225 RXV262204:RXV262225 SHR262204:SHR262225 SRN262204:SRN262225 TBJ262204:TBJ262225 TLF262204:TLF262225 TVB262204:TVB262225 UEX262204:UEX262225 UOT262204:UOT262225 UYP262204:UYP262225 VIL262204:VIL262225 VSH262204:VSH262225 WCD262204:WCD262225 WLZ262204:WLZ262225 WVV262204:WVV262225 R327740:R327761 JJ327740:JJ327761 TF327740:TF327761 ADB327740:ADB327761 AMX327740:AMX327761 AWT327740:AWT327761 BGP327740:BGP327761 BQL327740:BQL327761 CAH327740:CAH327761 CKD327740:CKD327761 CTZ327740:CTZ327761 DDV327740:DDV327761 DNR327740:DNR327761 DXN327740:DXN327761 EHJ327740:EHJ327761 ERF327740:ERF327761 FBB327740:FBB327761 FKX327740:FKX327761 FUT327740:FUT327761 GEP327740:GEP327761 GOL327740:GOL327761 GYH327740:GYH327761 HID327740:HID327761 HRZ327740:HRZ327761 IBV327740:IBV327761 ILR327740:ILR327761 IVN327740:IVN327761 JFJ327740:JFJ327761 JPF327740:JPF327761 JZB327740:JZB327761 KIX327740:KIX327761 KST327740:KST327761 LCP327740:LCP327761 LML327740:LML327761 LWH327740:LWH327761 MGD327740:MGD327761 MPZ327740:MPZ327761 MZV327740:MZV327761 NJR327740:NJR327761 NTN327740:NTN327761 ODJ327740:ODJ327761 ONF327740:ONF327761 OXB327740:OXB327761 PGX327740:PGX327761 PQT327740:PQT327761 QAP327740:QAP327761 QKL327740:QKL327761 QUH327740:QUH327761 RED327740:RED327761 RNZ327740:RNZ327761 RXV327740:RXV327761 SHR327740:SHR327761 SRN327740:SRN327761 TBJ327740:TBJ327761 TLF327740:TLF327761 TVB327740:TVB327761 UEX327740:UEX327761 UOT327740:UOT327761 UYP327740:UYP327761 VIL327740:VIL327761 VSH327740:VSH327761 WCD327740:WCD327761 WLZ327740:WLZ327761 WVV327740:WVV327761 R393276:R393297 JJ393276:JJ393297 TF393276:TF393297 ADB393276:ADB393297 AMX393276:AMX393297 AWT393276:AWT393297 BGP393276:BGP393297 BQL393276:BQL393297 CAH393276:CAH393297 CKD393276:CKD393297 CTZ393276:CTZ393297 DDV393276:DDV393297 DNR393276:DNR393297 DXN393276:DXN393297 EHJ393276:EHJ393297 ERF393276:ERF393297 FBB393276:FBB393297 FKX393276:FKX393297 FUT393276:FUT393297 GEP393276:GEP393297 GOL393276:GOL393297 GYH393276:GYH393297 HID393276:HID393297 HRZ393276:HRZ393297 IBV393276:IBV393297 ILR393276:ILR393297 IVN393276:IVN393297 JFJ393276:JFJ393297 JPF393276:JPF393297 JZB393276:JZB393297 KIX393276:KIX393297 KST393276:KST393297 LCP393276:LCP393297 LML393276:LML393297 LWH393276:LWH393297 MGD393276:MGD393297 MPZ393276:MPZ393297 MZV393276:MZV393297 NJR393276:NJR393297 NTN393276:NTN393297 ODJ393276:ODJ393297 ONF393276:ONF393297 OXB393276:OXB393297 PGX393276:PGX393297 PQT393276:PQT393297 QAP393276:QAP393297 QKL393276:QKL393297 QUH393276:QUH393297 RED393276:RED393297 RNZ393276:RNZ393297 RXV393276:RXV393297 SHR393276:SHR393297 SRN393276:SRN393297 TBJ393276:TBJ393297 TLF393276:TLF393297 TVB393276:TVB393297 UEX393276:UEX393297 UOT393276:UOT393297 UYP393276:UYP393297 VIL393276:VIL393297 VSH393276:VSH393297 WCD393276:WCD393297 WLZ393276:WLZ393297 WVV393276:WVV393297 R458812:R458833 JJ458812:JJ458833 TF458812:TF458833 ADB458812:ADB458833 AMX458812:AMX458833 AWT458812:AWT458833 BGP458812:BGP458833 BQL458812:BQL458833 CAH458812:CAH458833 CKD458812:CKD458833 CTZ458812:CTZ458833 DDV458812:DDV458833 DNR458812:DNR458833 DXN458812:DXN458833 EHJ458812:EHJ458833 ERF458812:ERF458833 FBB458812:FBB458833 FKX458812:FKX458833 FUT458812:FUT458833 GEP458812:GEP458833 GOL458812:GOL458833 GYH458812:GYH458833 HID458812:HID458833 HRZ458812:HRZ458833 IBV458812:IBV458833 ILR458812:ILR458833 IVN458812:IVN458833 JFJ458812:JFJ458833 JPF458812:JPF458833 JZB458812:JZB458833 KIX458812:KIX458833 KST458812:KST458833 LCP458812:LCP458833 LML458812:LML458833 LWH458812:LWH458833 MGD458812:MGD458833 MPZ458812:MPZ458833 MZV458812:MZV458833 NJR458812:NJR458833 NTN458812:NTN458833 ODJ458812:ODJ458833 ONF458812:ONF458833 OXB458812:OXB458833 PGX458812:PGX458833 PQT458812:PQT458833 QAP458812:QAP458833 QKL458812:QKL458833 QUH458812:QUH458833 RED458812:RED458833 RNZ458812:RNZ458833 RXV458812:RXV458833 SHR458812:SHR458833 SRN458812:SRN458833 TBJ458812:TBJ458833 TLF458812:TLF458833 TVB458812:TVB458833 UEX458812:UEX458833 UOT458812:UOT458833 UYP458812:UYP458833 VIL458812:VIL458833 VSH458812:VSH458833 WCD458812:WCD458833 WLZ458812:WLZ458833 WVV458812:WVV458833 R524348:R524369 JJ524348:JJ524369 TF524348:TF524369 ADB524348:ADB524369 AMX524348:AMX524369 AWT524348:AWT524369 BGP524348:BGP524369 BQL524348:BQL524369 CAH524348:CAH524369 CKD524348:CKD524369 CTZ524348:CTZ524369 DDV524348:DDV524369 DNR524348:DNR524369 DXN524348:DXN524369 EHJ524348:EHJ524369 ERF524348:ERF524369 FBB524348:FBB524369 FKX524348:FKX524369 FUT524348:FUT524369 GEP524348:GEP524369 GOL524348:GOL524369 GYH524348:GYH524369 HID524348:HID524369 HRZ524348:HRZ524369 IBV524348:IBV524369 ILR524348:ILR524369 IVN524348:IVN524369 JFJ524348:JFJ524369 JPF524348:JPF524369 JZB524348:JZB524369 KIX524348:KIX524369 KST524348:KST524369 LCP524348:LCP524369 LML524348:LML524369 LWH524348:LWH524369 MGD524348:MGD524369 MPZ524348:MPZ524369 MZV524348:MZV524369 NJR524348:NJR524369 NTN524348:NTN524369 ODJ524348:ODJ524369 ONF524348:ONF524369 OXB524348:OXB524369 PGX524348:PGX524369 PQT524348:PQT524369 QAP524348:QAP524369 QKL524348:QKL524369 QUH524348:QUH524369 RED524348:RED524369 RNZ524348:RNZ524369 RXV524348:RXV524369 SHR524348:SHR524369 SRN524348:SRN524369 TBJ524348:TBJ524369 TLF524348:TLF524369 TVB524348:TVB524369 UEX524348:UEX524369 UOT524348:UOT524369 UYP524348:UYP524369 VIL524348:VIL524369 VSH524348:VSH524369 WCD524348:WCD524369 WLZ524348:WLZ524369 WVV524348:WVV524369 R589884:R589905 JJ589884:JJ589905 TF589884:TF589905 ADB589884:ADB589905 AMX589884:AMX589905 AWT589884:AWT589905 BGP589884:BGP589905 BQL589884:BQL589905 CAH589884:CAH589905 CKD589884:CKD589905 CTZ589884:CTZ589905 DDV589884:DDV589905 DNR589884:DNR589905 DXN589884:DXN589905 EHJ589884:EHJ589905 ERF589884:ERF589905 FBB589884:FBB589905 FKX589884:FKX589905 FUT589884:FUT589905 GEP589884:GEP589905 GOL589884:GOL589905 GYH589884:GYH589905 HID589884:HID589905 HRZ589884:HRZ589905 IBV589884:IBV589905 ILR589884:ILR589905 IVN589884:IVN589905 JFJ589884:JFJ589905 JPF589884:JPF589905 JZB589884:JZB589905 KIX589884:KIX589905 KST589884:KST589905 LCP589884:LCP589905 LML589884:LML589905 LWH589884:LWH589905 MGD589884:MGD589905 MPZ589884:MPZ589905 MZV589884:MZV589905 NJR589884:NJR589905 NTN589884:NTN589905 ODJ589884:ODJ589905 ONF589884:ONF589905 OXB589884:OXB589905 PGX589884:PGX589905 PQT589884:PQT589905 QAP589884:QAP589905 QKL589884:QKL589905 QUH589884:QUH589905 RED589884:RED589905 RNZ589884:RNZ589905 RXV589884:RXV589905 SHR589884:SHR589905 SRN589884:SRN589905 TBJ589884:TBJ589905 TLF589884:TLF589905 TVB589884:TVB589905 UEX589884:UEX589905 UOT589884:UOT589905 UYP589884:UYP589905 VIL589884:VIL589905 VSH589884:VSH589905 WCD589884:WCD589905 WLZ589884:WLZ589905 WVV589884:WVV589905 R655420:R655441 JJ655420:JJ655441 TF655420:TF655441 ADB655420:ADB655441 AMX655420:AMX655441 AWT655420:AWT655441 BGP655420:BGP655441 BQL655420:BQL655441 CAH655420:CAH655441 CKD655420:CKD655441 CTZ655420:CTZ655441 DDV655420:DDV655441 DNR655420:DNR655441 DXN655420:DXN655441 EHJ655420:EHJ655441 ERF655420:ERF655441 FBB655420:FBB655441 FKX655420:FKX655441 FUT655420:FUT655441 GEP655420:GEP655441 GOL655420:GOL655441 GYH655420:GYH655441 HID655420:HID655441 HRZ655420:HRZ655441 IBV655420:IBV655441 ILR655420:ILR655441 IVN655420:IVN655441 JFJ655420:JFJ655441 JPF655420:JPF655441 JZB655420:JZB655441 KIX655420:KIX655441 KST655420:KST655441 LCP655420:LCP655441 LML655420:LML655441 LWH655420:LWH655441 MGD655420:MGD655441 MPZ655420:MPZ655441 MZV655420:MZV655441 NJR655420:NJR655441 NTN655420:NTN655441 ODJ655420:ODJ655441 ONF655420:ONF655441 OXB655420:OXB655441 PGX655420:PGX655441 PQT655420:PQT655441 QAP655420:QAP655441 QKL655420:QKL655441 QUH655420:QUH655441 RED655420:RED655441 RNZ655420:RNZ655441 RXV655420:RXV655441 SHR655420:SHR655441 SRN655420:SRN655441 TBJ655420:TBJ655441 TLF655420:TLF655441 TVB655420:TVB655441 UEX655420:UEX655441 UOT655420:UOT655441 UYP655420:UYP655441 VIL655420:VIL655441 VSH655420:VSH655441 WCD655420:WCD655441 WLZ655420:WLZ655441 WVV655420:WVV655441 R720956:R720977 JJ720956:JJ720977 TF720956:TF720977 ADB720956:ADB720977 AMX720956:AMX720977 AWT720956:AWT720977 BGP720956:BGP720977 BQL720956:BQL720977 CAH720956:CAH720977 CKD720956:CKD720977 CTZ720956:CTZ720977 DDV720956:DDV720977 DNR720956:DNR720977 DXN720956:DXN720977 EHJ720956:EHJ720977 ERF720956:ERF720977 FBB720956:FBB720977 FKX720956:FKX720977 FUT720956:FUT720977 GEP720956:GEP720977 GOL720956:GOL720977 GYH720956:GYH720977 HID720956:HID720977 HRZ720956:HRZ720977 IBV720956:IBV720977 ILR720956:ILR720977 IVN720956:IVN720977 JFJ720956:JFJ720977 JPF720956:JPF720977 JZB720956:JZB720977 KIX720956:KIX720977 KST720956:KST720977 LCP720956:LCP720977 LML720956:LML720977 LWH720956:LWH720977 MGD720956:MGD720977 MPZ720956:MPZ720977 MZV720956:MZV720977 NJR720956:NJR720977 NTN720956:NTN720977 ODJ720956:ODJ720977 ONF720956:ONF720977 OXB720956:OXB720977 PGX720956:PGX720977 PQT720956:PQT720977 QAP720956:QAP720977 QKL720956:QKL720977 QUH720956:QUH720977 RED720956:RED720977 RNZ720956:RNZ720977 RXV720956:RXV720977 SHR720956:SHR720977 SRN720956:SRN720977 TBJ720956:TBJ720977 TLF720956:TLF720977 TVB720956:TVB720977 UEX720956:UEX720977 UOT720956:UOT720977 UYP720956:UYP720977 VIL720956:VIL720977 VSH720956:VSH720977 WCD720956:WCD720977 WLZ720956:WLZ720977 WVV720956:WVV720977 R786492:R786513 JJ786492:JJ786513 TF786492:TF786513 ADB786492:ADB786513 AMX786492:AMX786513 AWT786492:AWT786513 BGP786492:BGP786513 BQL786492:BQL786513 CAH786492:CAH786513 CKD786492:CKD786513 CTZ786492:CTZ786513 DDV786492:DDV786513 DNR786492:DNR786513 DXN786492:DXN786513 EHJ786492:EHJ786513 ERF786492:ERF786513 FBB786492:FBB786513 FKX786492:FKX786513 FUT786492:FUT786513 GEP786492:GEP786513 GOL786492:GOL786513 GYH786492:GYH786513 HID786492:HID786513 HRZ786492:HRZ786513 IBV786492:IBV786513 ILR786492:ILR786513 IVN786492:IVN786513 JFJ786492:JFJ786513 JPF786492:JPF786513 JZB786492:JZB786513 KIX786492:KIX786513 KST786492:KST786513 LCP786492:LCP786513 LML786492:LML786513 LWH786492:LWH786513 MGD786492:MGD786513 MPZ786492:MPZ786513 MZV786492:MZV786513 NJR786492:NJR786513 NTN786492:NTN786513 ODJ786492:ODJ786513 ONF786492:ONF786513 OXB786492:OXB786513 PGX786492:PGX786513 PQT786492:PQT786513 QAP786492:QAP786513 QKL786492:QKL786513 QUH786492:QUH786513 RED786492:RED786513 RNZ786492:RNZ786513 RXV786492:RXV786513 SHR786492:SHR786513 SRN786492:SRN786513 TBJ786492:TBJ786513 TLF786492:TLF786513 TVB786492:TVB786513 UEX786492:UEX786513 UOT786492:UOT786513 UYP786492:UYP786513 VIL786492:VIL786513 VSH786492:VSH786513 WCD786492:WCD786513 WLZ786492:WLZ786513 WVV786492:WVV786513 R852028:R852049 JJ852028:JJ852049 TF852028:TF852049 ADB852028:ADB852049 AMX852028:AMX852049 AWT852028:AWT852049 BGP852028:BGP852049 BQL852028:BQL852049 CAH852028:CAH852049 CKD852028:CKD852049 CTZ852028:CTZ852049 DDV852028:DDV852049 DNR852028:DNR852049 DXN852028:DXN852049 EHJ852028:EHJ852049 ERF852028:ERF852049 FBB852028:FBB852049 FKX852028:FKX852049 FUT852028:FUT852049 GEP852028:GEP852049 GOL852028:GOL852049 GYH852028:GYH852049 HID852028:HID852049 HRZ852028:HRZ852049 IBV852028:IBV852049 ILR852028:ILR852049 IVN852028:IVN852049 JFJ852028:JFJ852049 JPF852028:JPF852049 JZB852028:JZB852049 KIX852028:KIX852049 KST852028:KST852049 LCP852028:LCP852049 LML852028:LML852049 LWH852028:LWH852049 MGD852028:MGD852049 MPZ852028:MPZ852049 MZV852028:MZV852049 NJR852028:NJR852049 NTN852028:NTN852049 ODJ852028:ODJ852049 ONF852028:ONF852049 OXB852028:OXB852049 PGX852028:PGX852049 PQT852028:PQT852049 QAP852028:QAP852049 QKL852028:QKL852049 QUH852028:QUH852049 RED852028:RED852049 RNZ852028:RNZ852049 RXV852028:RXV852049 SHR852028:SHR852049 SRN852028:SRN852049 TBJ852028:TBJ852049 TLF852028:TLF852049 TVB852028:TVB852049 UEX852028:UEX852049 UOT852028:UOT852049 UYP852028:UYP852049 VIL852028:VIL852049 VSH852028:VSH852049 WCD852028:WCD852049 WLZ852028:WLZ852049 WVV852028:WVV852049 R917564:R917585 JJ917564:JJ917585 TF917564:TF917585 ADB917564:ADB917585 AMX917564:AMX917585 AWT917564:AWT917585 BGP917564:BGP917585 BQL917564:BQL917585 CAH917564:CAH917585 CKD917564:CKD917585 CTZ917564:CTZ917585 DDV917564:DDV917585 DNR917564:DNR917585 DXN917564:DXN917585 EHJ917564:EHJ917585 ERF917564:ERF917585 FBB917564:FBB917585 FKX917564:FKX917585 FUT917564:FUT917585 GEP917564:GEP917585 GOL917564:GOL917585 GYH917564:GYH917585 HID917564:HID917585 HRZ917564:HRZ917585 IBV917564:IBV917585 ILR917564:ILR917585 IVN917564:IVN917585 JFJ917564:JFJ917585 JPF917564:JPF917585 JZB917564:JZB917585 KIX917564:KIX917585 KST917564:KST917585 LCP917564:LCP917585 LML917564:LML917585 LWH917564:LWH917585 MGD917564:MGD917585 MPZ917564:MPZ917585 MZV917564:MZV917585 NJR917564:NJR917585 NTN917564:NTN917585 ODJ917564:ODJ917585 ONF917564:ONF917585 OXB917564:OXB917585 PGX917564:PGX917585 PQT917564:PQT917585 QAP917564:QAP917585 QKL917564:QKL917585 QUH917564:QUH917585 RED917564:RED917585 RNZ917564:RNZ917585 RXV917564:RXV917585 SHR917564:SHR917585 SRN917564:SRN917585 TBJ917564:TBJ917585 TLF917564:TLF917585 TVB917564:TVB917585 UEX917564:UEX917585 UOT917564:UOT917585 UYP917564:UYP917585 VIL917564:VIL917585 VSH917564:VSH917585 WCD917564:WCD917585 WLZ917564:WLZ917585 WVV917564:WVV917585 R983100:R983121 JJ983100:JJ983121 TF983100:TF983121 ADB983100:ADB983121 AMX983100:AMX983121 AWT983100:AWT983121 BGP983100:BGP983121 BQL983100:BQL983121 CAH983100:CAH983121 CKD983100:CKD983121 CTZ983100:CTZ983121 DDV983100:DDV983121 DNR983100:DNR983121 DXN983100:DXN983121 EHJ983100:EHJ983121 ERF983100:ERF983121 FBB983100:FBB983121 FKX983100:FKX983121 FUT983100:FUT983121 GEP983100:GEP983121 GOL983100:GOL983121 GYH983100:GYH983121 HID983100:HID983121 HRZ983100:HRZ983121 IBV983100:IBV983121 ILR983100:ILR983121 IVN983100:IVN983121 JFJ983100:JFJ983121 JPF983100:JPF983121 JZB983100:JZB983121 KIX983100:KIX983121 KST983100:KST983121 LCP983100:LCP983121 LML983100:LML983121 LWH983100:LWH983121 MGD983100:MGD983121 MPZ983100:MPZ983121 MZV983100:MZV983121 NJR983100:NJR983121 NTN983100:NTN983121 ODJ983100:ODJ983121 ONF983100:ONF983121 OXB983100:OXB983121 PGX983100:PGX983121 PQT983100:PQT983121 QAP983100:QAP983121 QKL983100:QKL983121 QUH983100:QUH983121 RED983100:RED983121 RNZ983100:RNZ983121 RXV983100:RXV983121 SHR983100:SHR983121 SRN983100:SRN983121 TBJ983100:TBJ983121 TLF983100:TLF983121 TVB983100:TVB983121 UEX983100:UEX983121 UOT983100:UOT983121 UYP983100:UYP983121 VIL983100:VIL983121 VSH983100:VSH983121 WCD983100:WCD983121 WLZ983100:WLZ983121 WVV983100:WVV983121 WWB29:WWB97 WMF29:WMF97 WCJ29:WCJ97 VSN29:VSN97 VIR29:VIR97 UYV29:UYV97 UOZ29:UOZ97 UFD29:UFD97 TVH29:TVH97 TLL29:TLL97 TBP29:TBP97 SRT29:SRT97 SHX29:SHX97 RYB29:RYB97 ROF29:ROF97 REJ29:REJ97 QUN29:QUN97 QKR29:QKR97 QAV29:QAV97 PQZ29:PQZ97 PHD29:PHD97 OXH29:OXH97 ONL29:ONL97 ODP29:ODP97 NTT29:NTT97 NJX29:NJX97 NAB29:NAB97 MQF29:MQF97 MGJ29:MGJ97 LWN29:LWN97 LMR29:LMR97 LCV29:LCV97 KSZ29:KSZ97 KJD29:KJD97 JZH29:JZH97 JPL29:JPL97 JFP29:JFP97 IVT29:IVT97 ILX29:ILX97 ICB29:ICB97 HSF29:HSF97 HIJ29:HIJ97 GYN29:GYN97 GOR29:GOR97 GEV29:GEV97 FUZ29:FUZ97 FLD29:FLD97 FBH29:FBH97 ERL29:ERL97 EHP29:EHP97 DXT29:DXT97 DNX29:DNX97 DEB29:DEB97 CUF29:CUF97 CKJ29:CKJ97 CAN29:CAN97 BQR29:BQR97 BGV29:BGV97 AWZ29:AWZ97 AND29:AND97 ADH29:ADH97 TL29:TL97 JP29:JP97 V99:V118 WVZ29:WVZ97 WMD29:WMD97 WCH29:WCH97 VSL29:VSL97 VIP29:VIP97 UYT29:UYT97 UOX29:UOX97 UFB29:UFB97 TVF29:TVF97 TLJ29:TLJ97 TBN29:TBN97 SRR29:SRR97 SHV29:SHV97 RXZ29:RXZ97 ROD29:ROD97 REH29:REH97 QUL29:QUL97 QKP29:QKP97 QAT29:QAT97 PQX29:PQX97 PHB29:PHB97 OXF29:OXF97 ONJ29:ONJ97 ODN29:ODN97 NTR29:NTR97 NJV29:NJV97 MZZ29:MZZ97 MQD29:MQD97 MGH29:MGH97 LWL29:LWL97 LMP29:LMP97 LCT29:LCT97 KSX29:KSX97 KJB29:KJB97 JZF29:JZF97 JPJ29:JPJ97 JFN29:JFN97 IVR29:IVR97 ILV29:ILV97 IBZ29:IBZ97 HSD29:HSD97 HIH29:HIH97 GYL29:GYL97 GOP29:GOP97 GET29:GET97 FUX29:FUX97 FLB29:FLB97 FBF29:FBF97 ERJ29:ERJ97 EHN29:EHN97 DXR29:DXR97 DNV29:DNV97 DDZ29:DDZ97 CUD29:CUD97 CKH29:CKH97 CAL29:CAL97 BQP29:BQP97 BGT29:BGT97 AWX29:AWX97 ANB29:ANB97 ADF29:ADF97 TJ29:TJ97 JN29:JN97 R99:R118 WVV29:WVV97 WLZ29:WLZ97 WCD29:WCD97 VSH29:VSH97 VIL29:VIL97 UYP29:UYP97 UOT29:UOT97 UEX29:UEX97 TVB29:TVB97 TLF29:TLF97 TBJ29:TBJ97 SRN29:SRN97 SHR29:SHR97 RXV29:RXV97 RNZ29:RNZ97 RED29:RED97 QUH29:QUH97 QKL29:QKL97 QAP29:QAP97 PQT29:PQT97 PGX29:PGX97 OXB29:OXB97 ONF29:ONF97 ODJ29:ODJ97 NTN29:NTN97 NJR29:NJR97 MZV29:MZV97 MPZ29:MPZ97 MGD29:MGD97 LWH29:LWH97 LML29:LML97 LCP29:LCP97 KST29:KST97 KIX29:KIX97 JZB29:JZB97 JPF29:JPF97 JFJ29:JFJ97 IVN29:IVN97 ILR29:ILR97 IBV29:IBV97 HRZ29:HRZ97 HID29:HID97 GYH29:GYH97 GOL29:GOL97 GEP29:GEP97 FUT29:FUT97 FKX29:FKX97 FBB29:FBB97 ERF29:ERF97 EHJ29:EHJ97 DXN29:DXN97 DNR29:DNR97 DDV29:DDV97 CTZ29:CTZ97 CKD29:CKD97 CAH29:CAH97 BQL29:BQL97 BGP29:BGP97 AWT29:AWT97 AMX29:AMX97 ADB29:ADB97 TF29:TF97 JJ29:JJ97 X29:X97 JP99:JP118 TL99:TL118 ADH99:ADH118 AND99:AND118 AWZ99:AWZ118 BGV99:BGV118 BQR99:BQR118 CAN99:CAN118 CKJ99:CKJ118 CUF99:CUF118 DEB99:DEB118 DNX99:DNX118 DXT99:DXT118 EHP99:EHP118 ERL99:ERL118 FBH99:FBH118 FLD99:FLD118 FUZ99:FUZ118 GEV99:GEV118 GOR99:GOR118 GYN99:GYN118 HIJ99:HIJ118 HSF99:HSF118 ICB99:ICB118 ILX99:ILX118 IVT99:IVT118 JFP99:JFP118 JPL99:JPL118 JZH99:JZH118 KJD99:KJD118 KSZ99:KSZ118 LCV99:LCV118 LMR99:LMR118 LWN99:LWN118 MGJ99:MGJ118 MQF99:MQF118 NAB99:NAB118 NJX99:NJX118 NTT99:NTT118 ODP99:ODP118 ONL99:ONL118 OXH99:OXH118 PHD99:PHD118 PQZ99:PQZ118 QAV99:QAV118 QKR99:QKR118 QUN99:QUN118 REJ99:REJ118 ROF99:ROF118 RYB99:RYB118 SHX99:SHX118 SRT99:SRT118 TBP99:TBP118 TLL99:TLL118 TVH99:TVH118 UFD99:UFD118 UOZ99:UOZ118 UYV99:UYV118 VIR99:VIR118 VSN99:VSN118 WCJ99:WCJ118 WMF99:WMF118 WWB99:WWB118 V29:V97 JN99:JN118 TJ99:TJ118 ADF99:ADF118 ANB99:ANB118 AWX99:AWX118 BGT99:BGT118 BQP99:BQP118 CAL99:CAL118 CKH99:CKH118 CUD99:CUD118 DDZ99:DDZ118 DNV99:DNV118 DXR99:DXR118 EHN99:EHN118 ERJ99:ERJ118 FBF99:FBF118 FLB99:FLB118 FUX99:FUX118 GET99:GET118 GOP99:GOP118 GYL99:GYL118 HIH99:HIH118 HSD99:HSD118 IBZ99:IBZ118 ILV99:ILV118 IVR99:IVR118 JFN99:JFN118 JPJ99:JPJ118 JZF99:JZF118 KJB99:KJB118 KSX99:KSX118 LCT99:LCT118 LMP99:LMP118 LWL99:LWL118 MGH99:MGH118 MQD99:MQD118 MZZ99:MZZ118 NJV99:NJV118 NTR99:NTR118 ODN99:ODN118 ONJ99:ONJ118 OXF99:OXF118 PHB99:PHB118 PQX99:PQX118 QAT99:QAT118 QKP99:QKP118 QUL99:QUL118 REH99:REH118 ROD99:ROD118 RXZ99:RXZ118 SHV99:SHV118 SRR99:SRR118 TBN99:TBN118 TLJ99:TLJ118 TVF99:TVF118 UFB99:UFB118 UOX99:UOX118 UYT99:UYT118 VIP99:VIP118 VSL99:VSL118 WCH99:WCH118 WMD99:WMD118 WVZ99:WVZ118 R29:R97 JJ99:JJ118 TF99:TF118 ADB99:ADB118 AMX99:AMX118 AWT99:AWT118 BGP99:BGP118 BQL99:BQL118 CAH99:CAH118 CKD99:CKD118 CTZ99:CTZ118 DDV99:DDV118 DNR99:DNR118 DXN99:DXN118 EHJ99:EHJ118 ERF99:ERF118 FBB99:FBB118 FKX99:FKX118 FUT99:FUT118 GEP99:GEP118 GOL99:GOL118 GYH99:GYH118 HID99:HID118 HRZ99:HRZ118 IBV99:IBV118 ILR99:ILR118 IVN99:IVN118 JFJ99:JFJ118 JPF99:JPF118 JZB99:JZB118 KIX99:KIX118 KST99:KST118 LCP99:LCP118 LML99:LML118 LWH99:LWH118 MGD99:MGD118 MPZ99:MPZ118 MZV99:MZV118 NJR99:NJR118 NTN99:NTN118 ODJ99:ODJ118 ONF99:ONF118 OXB99:OXB118 PGX99:PGX118 PQT99:PQT118 QAP99:QAP118 QKL99:QKL118 QUH99:QUH118 RED99:RED118 RNZ99:RNZ118 RXV99:RXV118 SHR99:SHR118 SRN99:SRN118 TBJ99:TBJ118 TLF99:TLF118 TVB99:TVB118 UEX99:UEX118 UOT99:UOT118 UYP99:UYP118 VIL99:VIL118 VSH99:VSH118 WCD99:WCD118 WLZ99:WLZ118 WVV99:WVV118 X99:X118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5GC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2021-06-04T05:41:45Z</dcterms:created>
  <dcterms:modified xsi:type="dcterms:W3CDTF">2021-06-04T05:45:49Z</dcterms:modified>
</cp:coreProperties>
</file>